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470" windowWidth="15315" windowHeight="744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I76" i="1" l="1"/>
  <c r="H84" i="1"/>
  <c r="H71" i="1"/>
  <c r="I83" i="1"/>
  <c r="I79" i="1"/>
  <c r="I78" i="1"/>
  <c r="I61" i="1" l="1"/>
  <c r="I62" i="1"/>
  <c r="H61" i="1"/>
  <c r="H57" i="1"/>
  <c r="I54" i="1"/>
  <c r="I55" i="1"/>
  <c r="G53" i="1"/>
  <c r="H53" i="1"/>
  <c r="I53" i="1" s="1"/>
  <c r="H165" i="1" l="1"/>
  <c r="I165" i="1"/>
  <c r="J165" i="1"/>
  <c r="K165" i="1"/>
  <c r="L165" i="1"/>
  <c r="M165" i="1"/>
  <c r="N165" i="1"/>
  <c r="O165" i="1"/>
  <c r="G165" i="1"/>
  <c r="I174" i="1"/>
  <c r="I176" i="1" l="1"/>
  <c r="I118" i="1" l="1"/>
  <c r="I119" i="1" l="1"/>
  <c r="M95" i="1" l="1"/>
  <c r="N95" i="1"/>
  <c r="O100" i="1"/>
  <c r="G40" i="1" l="1"/>
  <c r="I116" i="1" l="1"/>
  <c r="H44" i="1" l="1"/>
  <c r="I47" i="1"/>
  <c r="I46" i="1" s="1"/>
  <c r="H46" i="1"/>
  <c r="G46" i="1"/>
  <c r="I102" i="1" l="1"/>
  <c r="I117" i="1" l="1"/>
  <c r="G18" i="1" l="1"/>
  <c r="G17" i="1" s="1"/>
  <c r="H18" i="1"/>
  <c r="H17" i="1" s="1"/>
  <c r="J18" i="1"/>
  <c r="L18" i="1" s="1"/>
  <c r="K18" i="1"/>
  <c r="K17" i="1" s="1"/>
  <c r="M18" i="1"/>
  <c r="M17" i="1" s="1"/>
  <c r="I19" i="1"/>
  <c r="L19" i="1"/>
  <c r="I20" i="1"/>
  <c r="L20" i="1"/>
  <c r="J17" i="1" l="1"/>
  <c r="L17" i="1" s="1"/>
  <c r="I17" i="1"/>
  <c r="I18" i="1"/>
  <c r="I104" i="1"/>
  <c r="I175" i="1" l="1"/>
  <c r="L170" i="1" l="1"/>
  <c r="L171" i="1"/>
  <c r="L172" i="1"/>
  <c r="L173" i="1"/>
  <c r="L167" i="1"/>
  <c r="L168" i="1"/>
  <c r="L169" i="1"/>
  <c r="L164" i="1"/>
  <c r="L160" i="1"/>
  <c r="L159" i="1"/>
  <c r="L155" i="1"/>
  <c r="L154" i="1"/>
  <c r="L153" i="1"/>
  <c r="L150" i="1"/>
  <c r="L147" i="1"/>
  <c r="L144" i="1"/>
  <c r="L138" i="1"/>
  <c r="L133" i="1"/>
  <c r="L128" i="1"/>
  <c r="L127" i="1"/>
  <c r="L122" i="1"/>
  <c r="L114" i="1"/>
  <c r="L115" i="1"/>
  <c r="L120" i="1"/>
  <c r="L96" i="1"/>
  <c r="L97" i="1"/>
  <c r="L98" i="1"/>
  <c r="L99" i="1"/>
  <c r="L101" i="1"/>
  <c r="L103" i="1"/>
  <c r="L105" i="1"/>
  <c r="L106" i="1"/>
  <c r="L107" i="1"/>
  <c r="L108" i="1"/>
  <c r="L109" i="1"/>
  <c r="L111" i="1"/>
  <c r="L112" i="1"/>
  <c r="L113" i="1"/>
  <c r="L87" i="1"/>
  <c r="L88" i="1"/>
  <c r="L90" i="1"/>
  <c r="L93" i="1"/>
  <c r="L94" i="1"/>
  <c r="L80" i="1"/>
  <c r="L81" i="1"/>
  <c r="L82" i="1"/>
  <c r="L74" i="1"/>
  <c r="L75" i="1"/>
  <c r="L77" i="1"/>
  <c r="L72" i="1"/>
  <c r="L73" i="1"/>
  <c r="L58" i="1"/>
  <c r="L65" i="1"/>
  <c r="L66" i="1"/>
  <c r="L53" i="1"/>
  <c r="L52" i="1"/>
  <c r="L50" i="1"/>
  <c r="L45" i="1"/>
  <c r="L42" i="1"/>
  <c r="L43" i="1"/>
  <c r="L38" i="1"/>
  <c r="L25" i="1"/>
  <c r="L26" i="1"/>
  <c r="L27" i="1"/>
  <c r="L28" i="1"/>
  <c r="L31" i="1"/>
  <c r="L33" i="1"/>
  <c r="L35" i="1"/>
  <c r="L21" i="1"/>
  <c r="L22" i="1"/>
  <c r="I167" i="1"/>
  <c r="I168" i="1"/>
  <c r="I169" i="1"/>
  <c r="I170" i="1"/>
  <c r="I171" i="1"/>
  <c r="I172" i="1"/>
  <c r="I173" i="1"/>
  <c r="I164" i="1"/>
  <c r="I160" i="1"/>
  <c r="I159" i="1"/>
  <c r="I155" i="1"/>
  <c r="I154" i="1"/>
  <c r="I153" i="1"/>
  <c r="I150" i="1"/>
  <c r="I147" i="1"/>
  <c r="I144" i="1"/>
  <c r="I138" i="1"/>
  <c r="I133" i="1"/>
  <c r="I128" i="1"/>
  <c r="I127" i="1"/>
  <c r="I122" i="1"/>
  <c r="I111" i="1"/>
  <c r="I112" i="1"/>
  <c r="I113" i="1"/>
  <c r="I114" i="1"/>
  <c r="I115" i="1"/>
  <c r="I120" i="1"/>
  <c r="I105" i="1"/>
  <c r="I106" i="1"/>
  <c r="I107" i="1"/>
  <c r="I108" i="1"/>
  <c r="I109" i="1"/>
  <c r="I99" i="1"/>
  <c r="I101" i="1"/>
  <c r="I103" i="1"/>
  <c r="I94" i="1"/>
  <c r="I96" i="1"/>
  <c r="I97" i="1"/>
  <c r="I98" i="1"/>
  <c r="I87" i="1"/>
  <c r="I88" i="1"/>
  <c r="I90" i="1"/>
  <c r="I93" i="1"/>
  <c r="I77" i="1"/>
  <c r="I80" i="1"/>
  <c r="I81" i="1"/>
  <c r="I82" i="1"/>
  <c r="I72" i="1"/>
  <c r="I73" i="1"/>
  <c r="I74" i="1"/>
  <c r="I75" i="1"/>
  <c r="I58" i="1"/>
  <c r="I65" i="1"/>
  <c r="I66" i="1"/>
  <c r="I52" i="1"/>
  <c r="I50" i="1"/>
  <c r="I45" i="1"/>
  <c r="I42" i="1"/>
  <c r="I43" i="1"/>
  <c r="I35" i="1"/>
  <c r="I38" i="1"/>
  <c r="I22" i="1"/>
  <c r="I25" i="1"/>
  <c r="I26" i="1"/>
  <c r="I27" i="1"/>
  <c r="I28" i="1"/>
  <c r="I31" i="1"/>
  <c r="I33" i="1"/>
  <c r="I21" i="1"/>
  <c r="N16" i="1"/>
  <c r="N121" i="1"/>
  <c r="O19" i="1"/>
  <c r="O20" i="1"/>
  <c r="O21" i="1"/>
  <c r="O22" i="1"/>
  <c r="O25" i="1"/>
  <c r="O26" i="1"/>
  <c r="O27" i="1"/>
  <c r="O28" i="1"/>
  <c r="O31" i="1"/>
  <c r="O33" i="1"/>
  <c r="O35" i="1"/>
  <c r="O38" i="1"/>
  <c r="O42" i="1"/>
  <c r="O43" i="1"/>
  <c r="O45" i="1"/>
  <c r="O50" i="1"/>
  <c r="O51" i="1"/>
  <c r="O52" i="1"/>
  <c r="O53" i="1"/>
  <c r="O58" i="1"/>
  <c r="O65" i="1"/>
  <c r="O66" i="1"/>
  <c r="O69" i="1"/>
  <c r="O72" i="1"/>
  <c r="O73" i="1"/>
  <c r="O74" i="1"/>
  <c r="O75" i="1"/>
  <c r="O77" i="1"/>
  <c r="O80" i="1"/>
  <c r="O81" i="1"/>
  <c r="O82" i="1"/>
  <c r="O87" i="1"/>
  <c r="O88" i="1"/>
  <c r="O90" i="1"/>
  <c r="O93" i="1"/>
  <c r="O94" i="1"/>
  <c r="O96" i="1"/>
  <c r="O97" i="1"/>
  <c r="O98" i="1"/>
  <c r="O99" i="1"/>
  <c r="O101" i="1"/>
  <c r="O103" i="1"/>
  <c r="O105" i="1"/>
  <c r="O106" i="1"/>
  <c r="O107" i="1"/>
  <c r="O108" i="1"/>
  <c r="O109" i="1"/>
  <c r="O111" i="1"/>
  <c r="O112" i="1"/>
  <c r="O113" i="1"/>
  <c r="O114" i="1"/>
  <c r="O115" i="1"/>
  <c r="O120" i="1"/>
  <c r="O122" i="1"/>
  <c r="O126" i="1"/>
  <c r="O127" i="1"/>
  <c r="O128" i="1"/>
  <c r="O133" i="1"/>
  <c r="O136" i="1"/>
  <c r="O137" i="1"/>
  <c r="O138" i="1"/>
  <c r="O144" i="1"/>
  <c r="O147" i="1"/>
  <c r="O150" i="1"/>
  <c r="O153" i="1"/>
  <c r="O154" i="1"/>
  <c r="O155" i="1"/>
  <c r="O159" i="1"/>
  <c r="O160" i="1"/>
  <c r="O164" i="1"/>
  <c r="O167" i="1"/>
  <c r="O168" i="1"/>
  <c r="O169" i="1"/>
  <c r="O170" i="1"/>
  <c r="O171" i="1"/>
  <c r="O172" i="1"/>
  <c r="O173" i="1"/>
  <c r="I71" i="1" l="1"/>
  <c r="O121" i="1"/>
  <c r="K89" i="1" l="1"/>
  <c r="M89" i="1"/>
  <c r="O89" i="1" s="1"/>
  <c r="J71" i="1"/>
  <c r="K71" i="1"/>
  <c r="M71" i="1"/>
  <c r="H86" i="1"/>
  <c r="H70" i="1" s="1"/>
  <c r="Q71" i="1" s="1"/>
  <c r="J86" i="1"/>
  <c r="K86" i="1"/>
  <c r="M86" i="1"/>
  <c r="O86" i="1" s="1"/>
  <c r="H34" i="1"/>
  <c r="J34" i="1"/>
  <c r="K34" i="1"/>
  <c r="M34" i="1"/>
  <c r="O34" i="1" s="1"/>
  <c r="H32" i="1"/>
  <c r="J32" i="1"/>
  <c r="K32" i="1"/>
  <c r="M32" i="1"/>
  <c r="O32" i="1" s="1"/>
  <c r="G32" i="1"/>
  <c r="G71" i="1"/>
  <c r="G86" i="1"/>
  <c r="I32" i="1" l="1"/>
  <c r="I86" i="1"/>
  <c r="K70" i="1"/>
  <c r="L32" i="1"/>
  <c r="L34" i="1"/>
  <c r="L86" i="1"/>
  <c r="M70" i="1"/>
  <c r="O70" i="1" s="1"/>
  <c r="O71" i="1"/>
  <c r="J70" i="1"/>
  <c r="L71" i="1"/>
  <c r="G70" i="1"/>
  <c r="I70" i="1" l="1"/>
  <c r="L70" i="1"/>
  <c r="G34" i="1"/>
  <c r="I34" i="1" s="1"/>
  <c r="H166" i="1" l="1"/>
  <c r="J166" i="1"/>
  <c r="K166" i="1"/>
  <c r="M166" i="1"/>
  <c r="G166" i="1"/>
  <c r="L166" i="1" l="1"/>
  <c r="O166" i="1"/>
  <c r="I166" i="1"/>
  <c r="H121" i="1"/>
  <c r="J121" i="1"/>
  <c r="K121" i="1"/>
  <c r="M121" i="1"/>
  <c r="G121" i="1"/>
  <c r="L121" i="1" l="1"/>
  <c r="I121" i="1"/>
  <c r="J89" i="1"/>
  <c r="L89" i="1" s="1"/>
  <c r="H89" i="1"/>
  <c r="G89" i="1"/>
  <c r="F71" i="1"/>
  <c r="F70" i="1" s="1"/>
  <c r="M68" i="1"/>
  <c r="O68" i="1" s="1"/>
  <c r="G68" i="1"/>
  <c r="I68" i="1" s="1"/>
  <c r="J68" i="1" s="1"/>
  <c r="G67" i="1"/>
  <c r="M64" i="1"/>
  <c r="K64" i="1"/>
  <c r="K63" i="1" s="1"/>
  <c r="K60" i="1" s="1"/>
  <c r="J64" i="1"/>
  <c r="H64" i="1"/>
  <c r="H63" i="1" s="1"/>
  <c r="H60" i="1" s="1"/>
  <c r="G64" i="1"/>
  <c r="F64" i="1"/>
  <c r="F63" i="1" s="1"/>
  <c r="F60" i="1" s="1"/>
  <c r="M57" i="1"/>
  <c r="K57" i="1"/>
  <c r="K56" i="1" s="1"/>
  <c r="J57" i="1"/>
  <c r="G57" i="1"/>
  <c r="G56" i="1" s="1"/>
  <c r="F56" i="1"/>
  <c r="M49" i="1"/>
  <c r="K49" i="1"/>
  <c r="K48" i="1" s="1"/>
  <c r="J49" i="1"/>
  <c r="H49" i="1"/>
  <c r="H48" i="1" s="1"/>
  <c r="G49" i="1"/>
  <c r="G48" i="1" s="1"/>
  <c r="F49" i="1"/>
  <c r="F48" i="1" s="1"/>
  <c r="M44" i="1"/>
  <c r="O44" i="1" s="1"/>
  <c r="K44" i="1"/>
  <c r="J44" i="1"/>
  <c r="G44" i="1"/>
  <c r="F44" i="1"/>
  <c r="M41" i="1"/>
  <c r="K41" i="1"/>
  <c r="J41" i="1"/>
  <c r="H41" i="1"/>
  <c r="H40" i="1" s="1"/>
  <c r="G41" i="1"/>
  <c r="F41" i="1"/>
  <c r="M37" i="1"/>
  <c r="O37" i="1" s="1"/>
  <c r="K37" i="1"/>
  <c r="K36" i="1" s="1"/>
  <c r="J37" i="1"/>
  <c r="H37" i="1"/>
  <c r="G37" i="1"/>
  <c r="G36" i="1" s="1"/>
  <c r="F37" i="1"/>
  <c r="F36" i="1" s="1"/>
  <c r="F32" i="1"/>
  <c r="M30" i="1"/>
  <c r="O30" i="1" s="1"/>
  <c r="K30" i="1"/>
  <c r="K29" i="1" s="1"/>
  <c r="J30" i="1"/>
  <c r="H30" i="1"/>
  <c r="H29" i="1" s="1"/>
  <c r="G30" i="1"/>
  <c r="F30" i="1"/>
  <c r="M24" i="1"/>
  <c r="K24" i="1"/>
  <c r="K23" i="1" s="1"/>
  <c r="J24" i="1"/>
  <c r="H24" i="1"/>
  <c r="H23" i="1" s="1"/>
  <c r="G24" i="1"/>
  <c r="F23" i="1"/>
  <c r="F29" i="1" l="1"/>
  <c r="I44" i="1"/>
  <c r="I67" i="1"/>
  <c r="J67" i="1" s="1"/>
  <c r="L67" i="1" s="1"/>
  <c r="M67" i="1" s="1"/>
  <c r="O67" i="1" s="1"/>
  <c r="H39" i="1"/>
  <c r="K40" i="1"/>
  <c r="K39" i="1" s="1"/>
  <c r="K16" i="1" s="1"/>
  <c r="J23" i="1"/>
  <c r="L23" i="1" s="1"/>
  <c r="L24" i="1"/>
  <c r="J40" i="1"/>
  <c r="L41" i="1"/>
  <c r="J48" i="1"/>
  <c r="L48" i="1" s="1"/>
  <c r="L49" i="1"/>
  <c r="I89" i="1"/>
  <c r="O17" i="1"/>
  <c r="O18" i="1"/>
  <c r="G23" i="1"/>
  <c r="I23" i="1" s="1"/>
  <c r="I24" i="1"/>
  <c r="M23" i="1"/>
  <c r="O23" i="1" s="1"/>
  <c r="O24" i="1"/>
  <c r="M29" i="1"/>
  <c r="O29" i="1" s="1"/>
  <c r="J29" i="1"/>
  <c r="L29" i="1" s="1"/>
  <c r="L30" i="1"/>
  <c r="F40" i="1"/>
  <c r="F39" i="1" s="1"/>
  <c r="J63" i="1"/>
  <c r="L63" i="1" s="1"/>
  <c r="L64" i="1"/>
  <c r="I41" i="1"/>
  <c r="M40" i="1"/>
  <c r="O41" i="1"/>
  <c r="L44" i="1"/>
  <c r="I48" i="1"/>
  <c r="I49" i="1"/>
  <c r="M48" i="1"/>
  <c r="O48" i="1" s="1"/>
  <c r="O49" i="1"/>
  <c r="G29" i="1"/>
  <c r="I29" i="1" s="1"/>
  <c r="I30" i="1"/>
  <c r="G63" i="1"/>
  <c r="G60" i="1" s="1"/>
  <c r="I64" i="1"/>
  <c r="M63" i="1"/>
  <c r="O63" i="1" s="1"/>
  <c r="O64" i="1"/>
  <c r="H36" i="1"/>
  <c r="I37" i="1"/>
  <c r="M56" i="1"/>
  <c r="O56" i="1" s="1"/>
  <c r="O57" i="1"/>
  <c r="M36" i="1"/>
  <c r="J36" i="1"/>
  <c r="L37" i="1"/>
  <c r="H56" i="1"/>
  <c r="I56" i="1" s="1"/>
  <c r="I57" i="1"/>
  <c r="J56" i="1"/>
  <c r="L56" i="1" s="1"/>
  <c r="L57" i="1"/>
  <c r="I63" i="1" l="1"/>
  <c r="I60" i="1" s="1"/>
  <c r="F16" i="1"/>
  <c r="O36" i="1"/>
  <c r="L36" i="1"/>
  <c r="M60" i="1"/>
  <c r="O60" i="1" s="1"/>
  <c r="J60" i="1"/>
  <c r="L60" i="1" s="1"/>
  <c r="G39" i="1"/>
  <c r="G16" i="1" s="1"/>
  <c r="I40" i="1"/>
  <c r="M39" i="1"/>
  <c r="O39" i="1" s="1"/>
  <c r="O40" i="1"/>
  <c r="J39" i="1"/>
  <c r="L39" i="1" s="1"/>
  <c r="L40" i="1"/>
  <c r="I36" i="1"/>
  <c r="H110" i="1"/>
  <c r="H95" i="1" s="1"/>
  <c r="J110" i="1"/>
  <c r="K110" i="1"/>
  <c r="K95" i="1" s="1"/>
  <c r="M110" i="1"/>
  <c r="G110" i="1"/>
  <c r="G95" i="1" s="1"/>
  <c r="O16" i="1" l="1"/>
  <c r="J16" i="1"/>
  <c r="L16" i="1" s="1"/>
  <c r="M16" i="1"/>
  <c r="L110" i="1"/>
  <c r="J95" i="1"/>
  <c r="L95" i="1" s="1"/>
  <c r="I39" i="1"/>
  <c r="I110" i="1"/>
  <c r="I95" i="1" s="1"/>
  <c r="F166" i="1"/>
  <c r="F165" i="1" s="1"/>
  <c r="F110" i="1" l="1"/>
  <c r="F95" i="1" s="1"/>
  <c r="K92" i="1" l="1"/>
  <c r="N110" i="1"/>
  <c r="N92" i="1"/>
  <c r="H92" i="1"/>
  <c r="N91" i="1" l="1"/>
  <c r="O110" i="1"/>
  <c r="O95" i="1" s="1"/>
  <c r="H91" i="1"/>
  <c r="G92" i="1"/>
  <c r="I92" i="1" s="1"/>
  <c r="J92" i="1"/>
  <c r="L92" i="1" s="1"/>
  <c r="M92" i="1"/>
  <c r="O92" i="1" s="1"/>
  <c r="K91" i="1"/>
  <c r="K177" i="1" s="1"/>
  <c r="N177" i="1" l="1"/>
  <c r="G91" i="1"/>
  <c r="G177" i="1" s="1"/>
  <c r="F121" i="1"/>
  <c r="I91" i="1" l="1"/>
  <c r="F92" i="1"/>
  <c r="F91" i="1" s="1"/>
  <c r="F177" i="1" s="1"/>
  <c r="M91" i="1" l="1"/>
  <c r="J91" i="1"/>
  <c r="J177" i="1" l="1"/>
  <c r="L177" i="1" s="1"/>
  <c r="L91" i="1"/>
  <c r="M177" i="1"/>
  <c r="O91" i="1"/>
  <c r="O177" i="1" s="1"/>
  <c r="G180" i="1"/>
  <c r="H16" i="1"/>
  <c r="I16" i="1" s="1"/>
  <c r="I177" i="1" s="1"/>
  <c r="H177" i="1" l="1"/>
</calcChain>
</file>

<file path=xl/sharedStrings.xml><?xml version="1.0" encoding="utf-8"?>
<sst xmlns="http://schemas.openxmlformats.org/spreadsheetml/2006/main" count="277" uniqueCount="248">
  <si>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</si>
  <si>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</si>
  <si>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</si>
  <si>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</si>
  <si>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</si>
  <si>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</si>
  <si>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</si>
  <si>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</si>
  <si>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 физических  лиц в виде фиксированных авансовых платежей с доходов, полученных  физическими  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</si>
  <si>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</si>
  <si>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</si>
  <si>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</si>
  <si>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</si>
  <si>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</si>
  <si>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</si>
  <si>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r>
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</t>
    </r>
    <r>
      <rPr>
        <sz val="10"/>
        <color theme="1"/>
        <rFont val="Times New Roman"/>
        <family val="1"/>
        <charset val="204"/>
      </rPr>
      <t>том числе казенных)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</si>
  <si>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</si>
  <si>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</si>
  <si>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</si>
  <si>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</si>
  <si>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</si>
  <si>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</si>
  <si>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</si>
  <si>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Плата за размещение отходов производства и потребления 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</si>
  <si>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</si>
  <si>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</si>
  <si>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</si>
  <si>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АДМИНИСТРАТИВНЫЕ ПЛАТЕЖИ И СБОРЫ</t>
  </si>
  <si>
    <t xml:space="preserve">Платежи, взимаемые органами местного самоуправления (организациями) муниципальных районов за выполнение определенных функций </t>
  </si>
  <si>
    <t>ШТРАФЫ, САНКЦИИ, ВОЗМЕЩЕНИЕ УЩЕРБА</t>
  </si>
  <si>
    <t>БЕЗВОЗМЕЗДНЫЕ ПЕРЕЧИСЛЕНИЯ</t>
  </si>
  <si>
    <t>Дотации бюджетам муниципальных образований</t>
  </si>
  <si>
    <t>Субсидии бюджетам муниципальных образований</t>
  </si>
  <si>
    <t>Субвенции бюджетам муниципальных образований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</si>
  <si>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</si>
  <si>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</si>
  <si>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</si>
  <si>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</si>
  <si>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</si>
  <si>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</si>
  <si>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</si>
  <si>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</si>
  <si>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</si>
  <si>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</si>
  <si>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</si>
  <si>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</si>
  <si>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</si>
  <si>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</si>
  <si>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</si>
  <si>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</si>
  <si>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</si>
  <si>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</si>
  <si>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</si>
  <si>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</si>
  <si>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</si>
  <si>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</si>
  <si>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</si>
  <si>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</si>
  <si>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</si>
  <si>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</si>
  <si>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</si>
  <si>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00011500000000000000</t>
  </si>
  <si>
    <t>00011502050050000140</t>
  </si>
  <si>
    <t>00011600000000000000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</si>
  <si>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</si>
  <si>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</si>
  <si>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</si>
  <si>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</si>
  <si>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</si>
  <si>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</si>
  <si>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</si>
  <si>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</si>
  <si>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</si>
  <si>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</si>
  <si>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</si>
  <si>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</si>
  <si>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</si>
  <si>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</si>
  <si>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</si>
  <si>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</si>
  <si>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</si>
  <si>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</si>
  <si>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</si>
  <si>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</si>
  <si>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</si>
  <si>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</si>
  <si>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</si>
  <si>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</si>
  <si>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</si>
  <si>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00011105013130000120</t>
  </si>
  <si>
    <t>00011406013130000430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</si>
  <si>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</si>
  <si>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</si>
  <si>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 xml:space="preserve">Доходы, поступающие в порядке возмещения расходов, понесеннях в связи с эксплуатацией имущества муниципальных районов </t>
  </si>
  <si>
    <t>Прочие субсидии  бюджетам муниципальных районов, в т.ч.</t>
  </si>
  <si>
    <t>Сумма на 2018 год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</si>
  <si>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</si>
  <si>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</si>
  <si>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</si>
  <si>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</si>
  <si>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</si>
  <si>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</si>
  <si>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</si>
  <si>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</si>
  <si>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</si>
  <si>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</si>
  <si>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</si>
  <si>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00011406013050000430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</si>
  <si>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</si>
  <si>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</si>
  <si>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</si>
  <si>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</si>
  <si>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</si>
  <si>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 xml:space="preserve">Налог, взимаемый в связи с применением патентной системы налогообложения 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</si>
  <si>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</si>
  <si>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</si>
  <si>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</si>
  <si>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</si>
  <si>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 xml:space="preserve">Доходы от продажи земельных участков, находящихся в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</si>
  <si>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</si>
  <si>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</si>
  <si>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</si>
  <si>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</si>
  <si>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</si>
  <si>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</si>
  <si>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</si>
  <si>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</si>
  <si>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</si>
  <si>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</si>
  <si>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</si>
  <si>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</si>
  <si>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</si>
  <si>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</si>
  <si>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</si>
  <si>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</si>
  <si>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</si>
  <si>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</si>
  <si>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 xml:space="preserve">Сумма на 2021 год </t>
  </si>
  <si>
    <t xml:space="preserve">Дотации  на поддержку мер по обеспечению сбалансированности бюджетов муниципальных районов </t>
  </si>
  <si>
    <t>Субвенции бюджетам муниципальных районов на выравнивание бюджетной обеспеченности поселений</t>
  </si>
  <si>
    <t>Субвенции бюджетам муниципальных районов  (городских округов)  на осуществление отдельных полномочий в сфере образования</t>
  </si>
  <si>
    <t xml:space="preserve">Субсидия бюджетам муниципальных образований на софинансирование объектов капитальных вложений муниципальой собственности в рамках подпрограммы "Чистая вода"государственной прогаммы "Развитие топливноэнергетического комплекса и жилищно-коммунального хозяйства Брянской области" </t>
  </si>
  <si>
    <t xml:space="preserve">Субсидия бюджетам муниципальных образований на строительство и реконструкцию (модернизацию) объектов питьевого водоснабжения в рамках регионального проекта  "Чистая вода"государственной прогаммы "Развитие топливноэнергетического комплекса и жилищно-коммунального хозяйства Брянской области" </t>
  </si>
  <si>
    <t>Субсидия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"Развитине культуры и туризма в Брянской области"</t>
  </si>
  <si>
    <t>Субсидии бюджетам муниципальных районов на реализацию мероприятий по проведению оздоровительной кампании детей в рамках государственной программы "Развитие образования и науки Брянской области"</t>
  </si>
  <si>
    <t>Субсидия бюджетам муниципальных районов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 в сфере образования</t>
  </si>
  <si>
    <t>Субсидия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</si>
  <si>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Субсидия бюджетам муниципальных образований на софинансирование объектов капитальных вложений муниципальной собственности в рамках подпрограммы "Развитие социальной и инженерной инфраструктуры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</si>
  <si>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00020220077050000150</t>
  </si>
  <si>
    <t xml:space="preserve">Субсидия 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</t>
  </si>
  <si>
    <t xml:space="preserve">Субсидии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 </t>
  </si>
  <si>
    <t>00020225497050000150</t>
  </si>
  <si>
    <t>Субсидии бюджетам муниципальных районов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</si>
  <si>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 xml:space="preserve">Субсидии бюджетам муниципальных районов на оснащение объектов спортивной инфраструктуры спортивно-технологическим оборудованием в рамках регионального проекта "Спорт-норма жизни" подпрограммы "Развитие спорта высших достижений и системы подготовки спортивного резерва" государственной программы "Развитие физичекской культуры и спорта Брянской области" </t>
  </si>
  <si>
    <t>00020225467050000150</t>
  </si>
  <si>
    <t>00020220216050000150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</si>
  <si>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</si>
  <si>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00020225228050000150</t>
  </si>
  <si>
    <t>00020225243050000150</t>
  </si>
  <si>
    <t>00011601000000000140</t>
  </si>
  <si>
    <t xml:space="preserve">Административные штрафы, установленные Кодексом Российской Федерации об административных правонарушениях
</t>
  </si>
  <si>
    <t>00011601053010000140</t>
  </si>
  <si>
    <t xml:space="preserve">00011601063010000 140
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</si>
  <si>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</si>
  <si>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00011601073010000140
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</si>
  <si>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</si>
  <si>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00011601203010000140
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</si>
  <si>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</si>
  <si>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</si>
  <si>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в рамках регионального проекта "Содействие занятости женщин - создание условий дошкольного обазования для детей в возрасте до трех лет" государственной программы "Развитие образования и науки Брянской области"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</si>
  <si>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2020 года</t>
  </si>
  <si>
    <t xml:space="preserve">0001 16 10120 00 0000 140 </t>
  </si>
  <si>
    <t xml:space="preserve">Сумма на 2022 год </t>
  </si>
  <si>
    <t>Сумма на 2023 год</t>
  </si>
  <si>
    <t>Субсидия бюджетаммуниципальных образований на создание центров культурного развития в городах с числом жителей до 300 тысяч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</si>
  <si>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 xml:space="preserve">Субсидия бюджетам муниципальных образований на замену оконных блоков  муниципальных образовательных организаций Брянской области в рамках государственной программы "Развитие образования и науки Брянской области" </t>
  </si>
  <si>
    <t>Субсидия бюджетам муниципальных образований на приведение в соответствии с брендбуком "Точки роста" помещений муниципальных общеобразовательных организаций</t>
  </si>
  <si>
    <t>Субсидия бюджетам муниципальных образований на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</si>
  <si>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00020235469050000150</t>
  </si>
  <si>
    <t>Субвенция бюджетам муниципальных районов на осуществление отдельных государственных полномочий Российской Федерации по подготовке и проведению Всероссийской переписи населения 2020 года</t>
  </si>
  <si>
    <t xml:space="preserve">Межбюджетные трансферты, передаваемые бюджетам муниципальных районов из бюджета городского поселения на  развитие культуры и спорта (софинансирование Дворца спорта в г. Почеп)
</t>
  </si>
  <si>
    <t xml:space="preserve">0001 16 10123 01 0000 140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</si>
  <si>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</si>
  <si>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00011610129010000140</t>
  </si>
  <si>
    <t xml:space="preserve">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</si>
  <si>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00011601183010000140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</si>
  <si>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</si>
  <si>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00011601143010000140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</si>
  <si>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</si>
  <si>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00011601193010000140</t>
  </si>
  <si>
    <t xml:space="preserve">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</si>
  <si>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</si>
  <si>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</si>
  <si>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00020225304050000150</t>
  </si>
  <si>
    <t>Субсидии бюджетам муниципальных районов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"Развитие образования и науки Брянской области"</t>
  </si>
  <si>
    <t>00020245303050000150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</si>
  <si>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</t>
  </si>
  <si>
    <t>Сумма на 2021 год с учетом изменений</t>
  </si>
  <si>
    <t>Сумма на 2022 год с учетом изменений</t>
  </si>
  <si>
    <t>Сумма на 2023 год с учетом изменений</t>
  </si>
  <si>
    <t>00021860010050000150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</si>
  <si>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</si>
  <si>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 xml:space="preserve">Субсидия бюджетам муниципальных  районов на развитие материально-технической базы спортивных объектов, вводимых в эксплутацию на территории Брянской области, в рамках государственной программы «Развитие физической культуры и спорта Брянской области»  </t>
  </si>
  <si>
    <t>00020225519050000150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</si>
  <si>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(Государственная поддержка отрасли культуры)</t>
  </si>
  <si>
    <t>00020225097050000150</t>
  </si>
  <si>
    <t>Субсидии бюджетам муниципальных районов Брянской области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</si>
  <si>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00011105075050000120</t>
  </si>
  <si>
    <t xml:space="preserve">Доходы от сдачи в аренду имущества, составляющего казну муниципальных районов (за исключением земельных участков)
</t>
  </si>
  <si>
    <t>00011105070000000120</t>
  </si>
  <si>
    <t xml:space="preserve">Доходы от сдачи в аренду имущества, составляющего государственную (муниципальную) казну (за исключением земельных участков)
</t>
  </si>
  <si>
    <t xml:space="preserve">Субсидии бюджетам муниципальных районов на развитие материально-технической базы 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в рамках государственной программы "Развитие физической культуры и спорта Брянской области" </t>
  </si>
  <si>
    <t>Субсидия бюджетам муниципальных районов на обеспечение жильем трененров, тренеров-преподавателей учреждений физической культуры и спорта \Брянской области в рамках подпрограммы "Обеспечение жильем тренеров, тренеров-преподавателей государственных и муниципальных учреждений физической культуры и спорта Брянской области" государственной программы "Развитие физической культуры и спорта Брянской области"</t>
  </si>
  <si>
    <t>Субсидия бюджетам муниципальных  районов на модернизацию школьных столовых муниципальных общеобразовательных организаций Брянской области</t>
  </si>
  <si>
    <t>Субсидия бюджетам муниципальных  районов на отдельные мероприятия по развитию образования</t>
  </si>
  <si>
    <t>00021900000050000150</t>
  </si>
  <si>
    <t>Возврат остатков субсидий, субвенций и иных межбюджетных трансфертов, имеющих целевое назначение прошлых леи из бюджетов муниципальных районов</t>
  </si>
  <si>
    <t>00020249999050000150</t>
  </si>
  <si>
    <t>Иные межбюджетные трансферты на достижение деятельности органов исполнительной власти субьектов Российской Федерации</t>
  </si>
  <si>
    <t>00011201041010000120</t>
  </si>
  <si>
    <t xml:space="preserve">Плата за размещение отходов производства </t>
  </si>
  <si>
    <t>00011201042010000120</t>
  </si>
  <si>
    <t>Плата за размещение твердых коммунальных отходов</t>
  </si>
  <si>
    <t>00011302995050000130</t>
  </si>
  <si>
    <t>Прочие доходы от компенсации затрат бюджетов муниципальных районов</t>
  </si>
  <si>
    <t>00011402053050000440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</si>
  <si>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</si>
  <si>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00011402000000000000</t>
  </si>
  <si>
    <t>Доходы от реализации,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</si>
  <si>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00011601133010000140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</si>
  <si>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</si>
  <si>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000 1 16 01153 01 0000 140</t>
  </si>
  <si>
    <t>000 1 16 01173 01 0000 140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</si>
  <si>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</si>
  <si>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</si>
  <si>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00011601333010000140
</t>
  </si>
  <si>
    <t xml:space="preserve">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</si>
  <si>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000 1160201002 0000 140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</si>
  <si>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</si>
  <si>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</si>
  <si>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</si>
  <si>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ИЗМЕНЕНИЕ ПРОГНОЗИРУЕМЫХ  ДОХОДОВ  БЮДЖЕТА ПОЧЕПСКОГО МУНИЦИПАЛЬНОГО РАЙОНА БРЯНСКОЙ ОБЛАСТИ НА 2021 ГОД И ПЛАНОВЫЙ ПЕРИОД 2022 И 2023  ГОДОВ, ПРЕДУСМОТРЕННЫХ ПРИЛОЖЕНИЕМ 1 К РЕШЕНИЮ ПОЧЕПСКОГО РАЙОННОГО СОВЕТА "О БЮДЖЕТЕ ПОЧЕПСКОГО МУНИЦИПАЛЬНОГО РАЙОНА БРЯНСКОЙ ОБЛАСТИ НА 2021 ГОД И ПЛАНОВЫЙ ПЕРИОД 2022 И 2023  ГОДОВ" </t>
  </si>
  <si>
    <t xml:space="preserve"> Приложение №1.6 к решению районного Совета народных депутатов № 129 от 17.12.2020 года                                                                                                                                           "О бюджете Почепского муниципального района Брянской областина 2021 год и плановый период 2022-2023 годов"</t>
  </si>
  <si>
    <t xml:space="preserve"> 2021 год </t>
  </si>
  <si>
    <t xml:space="preserve">2022 год </t>
  </si>
  <si>
    <t xml:space="preserve"> 2023 год</t>
  </si>
  <si>
    <t>рублей</t>
  </si>
  <si>
    <t>Приложение №1 к решению районного Совета народных депутатов №190   от 07.12.2021 года                                                                                                                                                                                                                                                       "О    внесении    изменений    в    Решение Почепского районного Совета от 17.12.2020 года №129"О бюджете Почепского муниципального района Брянской области на 2021 год и плановый период 2022-2023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</si>
</sst>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49" fontId="11" fillId="0" borderId="12">
      <alignment horizontal="center"/>
    </xf>
    <xf numFmtId="0" fontId="11" fillId="0" borderId="13">
      <alignment horizontal="left" wrapText="1" indent="2"/>
    </xf>
  </cellStyleXfs>
  <cellXfs count="237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0" fontId="6" fillId="0" borderId="0" xfId="0" applyFont="1"/>
    <xf numFmtId="43" fontId="7" fillId="0" borderId="0" xfId="1" applyFont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4" fontId="0" fillId="0" borderId="1" xfId="1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justify" vertical="center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center" wrapText="1"/>
    </xf>
    <xf numFmtId="43" fontId="0" fillId="0" borderId="0" xfId="1" applyFont="1"/>
    <xf numFmtId="4" fontId="3" fillId="2" borderId="3" xfId="1" applyNumberFormat="1" applyFont="1" applyFill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4" fontId="3" fillId="0" borderId="3" xfId="1" applyNumberFormat="1" applyFont="1" applyBorder="1" applyAlignment="1">
      <alignment horizontal="right" wrapText="1"/>
    </xf>
    <xf numFmtId="4" fontId="0" fillId="0" borderId="2" xfId="1" applyNumberFormat="1" applyFont="1" applyBorder="1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2" fillId="0" borderId="1" xfId="1" applyNumberFormat="1" applyFont="1" applyFill="1" applyBorder="1" applyAlignment="1">
      <alignment horizontal="right" wrapText="1"/>
    </xf>
    <xf numFmtId="4" fontId="0" fillId="0" borderId="1" xfId="1" applyNumberFormat="1" applyFont="1" applyFill="1" applyBorder="1" applyAlignment="1">
      <alignment horizontal="right"/>
    </xf>
    <xf numFmtId="4" fontId="3" fillId="0" borderId="6" xfId="0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4" fontId="0" fillId="0" borderId="6" xfId="1" applyNumberFormat="1" applyFont="1" applyFill="1" applyBorder="1" applyAlignment="1">
      <alignment horizontal="right"/>
    </xf>
    <xf numFmtId="4" fontId="3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3" fillId="0" borderId="3" xfId="1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4" fontId="3" fillId="0" borderId="3" xfId="0" applyNumberFormat="1" applyFont="1" applyFill="1" applyBorder="1" applyAlignment="1">
      <alignment horizontal="center" wrapText="1"/>
    </xf>
    <xf numFmtId="4" fontId="0" fillId="0" borderId="3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right"/>
    </xf>
    <xf numFmtId="4" fontId="3" fillId="0" borderId="1" xfId="1" applyNumberFormat="1" applyFont="1" applyFill="1" applyBorder="1" applyAlignment="1">
      <alignment horizontal="right" wrapText="1"/>
    </xf>
    <xf numFmtId="49" fontId="3" fillId="0" borderId="4" xfId="0" applyNumberFormat="1" applyFont="1" applyFill="1" applyBorder="1" applyAlignment="1">
      <alignment horizontal="justify" vertical="center" wrapText="1"/>
    </xf>
    <xf numFmtId="49" fontId="3" fillId="0" borderId="5" xfId="0" applyNumberFormat="1" applyFont="1" applyFill="1" applyBorder="1" applyAlignment="1">
      <alignment horizontal="justify" vertical="center" wrapText="1"/>
    </xf>
    <xf numFmtId="49" fontId="3" fillId="0" borderId="7" xfId="0" applyNumberFormat="1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vertical="top" wrapText="1"/>
    </xf>
    <xf numFmtId="49" fontId="3" fillId="0" borderId="1" xfId="0" applyNumberFormat="1" applyFont="1" applyFill="1" applyBorder="1" applyAlignment="1">
      <alignment vertical="center" wrapText="1"/>
    </xf>
    <xf numFmtId="49" fontId="3" fillId="0" borderId="3" xfId="0" applyNumberFormat="1" applyFont="1" applyFill="1" applyBorder="1" applyAlignment="1">
      <alignment vertical="center" wrapText="1"/>
    </xf>
    <xf numFmtId="0" fontId="3" fillId="0" borderId="10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4" fontId="3" fillId="0" borderId="3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left" vertical="center" wrapText="1"/>
    </xf>
    <xf numFmtId="1" fontId="2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6" xfId="0" applyNumberFormat="1" applyFont="1" applyFill="1" applyBorder="1" applyAlignment="1">
      <alignment horizontal="right" wrapText="1"/>
    </xf>
    <xf numFmtId="1" fontId="3" fillId="0" borderId="6" xfId="0" quotePrefix="1" applyNumberFormat="1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left" vertical="center" wrapText="1"/>
    </xf>
    <xf numFmtId="1" fontId="3" fillId="0" borderId="3" xfId="0" quotePrefix="1" applyNumberFormat="1" applyFont="1" applyFill="1" applyBorder="1" applyAlignment="1">
      <alignment horizontal="left"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justify" vertical="top" wrapText="1"/>
    </xf>
    <xf numFmtId="0" fontId="3" fillId="0" borderId="11" xfId="0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2" borderId="1" xfId="0" quotePrefix="1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2" borderId="1" xfId="0" quotePrefix="1" applyNumberFormat="1" applyFont="1" applyFill="1" applyBorder="1" applyAlignment="1">
      <alignment horizontal="left" vertical="center" wrapText="1"/>
    </xf>
    <xf numFmtId="4" fontId="2" fillId="3" borderId="1" xfId="1" applyNumberFormat="1" applyFont="1" applyFill="1" applyBorder="1" applyAlignment="1">
      <alignment horizontal="right" wrapText="1"/>
    </xf>
    <xf numFmtId="0" fontId="3" fillId="3" borderId="1" xfId="0" applyFont="1" applyFill="1" applyBorder="1" applyAlignment="1">
      <alignment vertical="center" wrapText="1"/>
    </xf>
    <xf numFmtId="0" fontId="2" fillId="3" borderId="8" xfId="0" applyFont="1" applyFill="1" applyBorder="1" applyAlignment="1">
      <alignment vertical="center" wrapText="1"/>
    </xf>
    <xf numFmtId="43" fontId="2" fillId="3" borderId="1" xfId="1" applyFont="1" applyFill="1" applyBorder="1" applyAlignment="1">
      <alignment wrapText="1"/>
    </xf>
    <xf numFmtId="1" fontId="2" fillId="3" borderId="1" xfId="0" quotePrefix="1" applyNumberFormat="1" applyFont="1" applyFill="1" applyBorder="1" applyAlignment="1">
      <alignment horizontal="justify" vertical="center" wrapText="1"/>
    </xf>
    <xf numFmtId="0" fontId="2" fillId="3" borderId="8" xfId="0" applyFont="1" applyFill="1" applyBorder="1" applyAlignment="1">
      <alignment horizontal="justify" vertical="center" wrapText="1"/>
    </xf>
    <xf numFmtId="43" fontId="0" fillId="0" borderId="0" xfId="1" applyFont="1" applyAlignment="1"/>
    <xf numFmtId="4" fontId="0" fillId="0" borderId="3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4" fontId="3" fillId="2" borderId="1" xfId="1" applyNumberFormat="1" applyFont="1" applyFill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2" fillId="0" borderId="1" xfId="1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right" wrapText="1"/>
    </xf>
    <xf numFmtId="4" fontId="2" fillId="2" borderId="1" xfId="0" applyNumberFormat="1" applyFont="1" applyFill="1" applyBorder="1" applyAlignment="1">
      <alignment horizontal="right" wrapText="1"/>
    </xf>
    <xf numFmtId="0" fontId="3" fillId="2" borderId="8" xfId="0" applyFont="1" applyFill="1" applyBorder="1" applyAlignment="1">
      <alignment vertical="center" wrapText="1"/>
    </xf>
    <xf numFmtId="4" fontId="3" fillId="2" borderId="6" xfId="0" applyNumberFormat="1" applyFont="1" applyFill="1" applyBorder="1" applyAlignment="1">
      <alignment horizontal="right" wrapText="1"/>
    </xf>
    <xf numFmtId="1" fontId="2" fillId="4" borderId="1" xfId="0" quotePrefix="1" applyNumberFormat="1" applyFont="1" applyFill="1" applyBorder="1" applyAlignment="1">
      <alignment horizontal="left" vertical="center" wrapText="1"/>
    </xf>
    <xf numFmtId="0" fontId="2" fillId="4" borderId="8" xfId="0" applyFont="1" applyFill="1" applyBorder="1" applyAlignment="1">
      <alignment vertical="center" wrapText="1"/>
    </xf>
    <xf numFmtId="4" fontId="2" fillId="4" borderId="1" xfId="1" applyNumberFormat="1" applyFont="1" applyFill="1" applyBorder="1" applyAlignment="1">
      <alignment horizontal="right" wrapText="1"/>
    </xf>
    <xf numFmtId="4" fontId="2" fillId="4" borderId="1" xfId="0" applyNumberFormat="1" applyFont="1" applyFill="1" applyBorder="1" applyAlignment="1">
      <alignment horizontal="right" wrapText="1"/>
    </xf>
    <xf numFmtId="1" fontId="2" fillId="4" borderId="1" xfId="0" quotePrefix="1" applyNumberFormat="1" applyFont="1" applyFill="1" applyBorder="1" applyAlignment="1">
      <alignment horizontal="justify" vertical="center" wrapText="1"/>
    </xf>
    <xf numFmtId="0" fontId="2" fillId="4" borderId="8" xfId="0" applyFont="1" applyFill="1" applyBorder="1" applyAlignment="1">
      <alignment horizontal="justify" vertical="center" wrapText="1"/>
    </xf>
    <xf numFmtId="4" fontId="6" fillId="4" borderId="3" xfId="1" applyNumberFormat="1" applyFont="1" applyFill="1" applyBorder="1" applyAlignment="1">
      <alignment horizontal="right"/>
    </xf>
    <xf numFmtId="4" fontId="3" fillId="0" borderId="1" xfId="1" applyNumberFormat="1" applyFont="1" applyFill="1" applyBorder="1" applyAlignment="1">
      <alignment horizontal="right" wrapText="1"/>
    </xf>
    <xf numFmtId="4" fontId="0" fillId="0" borderId="6" xfId="1" applyNumberFormat="1" applyFont="1" applyBorder="1" applyAlignment="1">
      <alignment horizontal="center"/>
    </xf>
    <xf numFmtId="0" fontId="0" fillId="0" borderId="0" xfId="0" applyAlignment="1">
      <alignment horizontal="center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0" fillId="0" borderId="3" xfId="1" applyNumberFormat="1" applyFont="1" applyBorder="1" applyAlignment="1"/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justify" vertical="center" wrapText="1"/>
    </xf>
    <xf numFmtId="4" fontId="0" fillId="0" borderId="3" xfId="1" applyNumberFormat="1" applyFont="1" applyBorder="1" applyAlignment="1">
      <alignment horizontal="right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0" fillId="0" borderId="3" xfId="1" applyNumberFormat="1" applyFont="1" applyBorder="1" applyAlignment="1">
      <alignment horizontal="right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0" fontId="3" fillId="0" borderId="8" xfId="0" applyFont="1" applyFill="1" applyBorder="1" applyAlignment="1">
      <alignment horizontal="justify" vertical="center" wrapText="1"/>
    </xf>
    <xf numFmtId="0" fontId="3" fillId="0" borderId="8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4" fontId="2" fillId="0" borderId="1" xfId="1" applyNumberFormat="1" applyFont="1" applyFill="1" applyBorder="1" applyAlignment="1">
      <alignment wrapText="1"/>
    </xf>
    <xf numFmtId="0" fontId="0" fillId="0" borderId="1" xfId="0" applyBorder="1" applyAlignment="1">
      <alignment vertical="center" wrapText="1"/>
    </xf>
    <xf numFmtId="0" fontId="10" fillId="0" borderId="1" xfId="0" applyFont="1" applyBorder="1" applyAlignment="1">
      <alignment vertical="top" wrapText="1"/>
    </xf>
    <xf numFmtId="4" fontId="6" fillId="0" borderId="1" xfId="0" applyNumberFormat="1" applyFont="1" applyBorder="1"/>
    <xf numFmtId="4" fontId="6" fillId="4" borderId="1" xfId="0" applyNumberFormat="1" applyFont="1" applyFill="1" applyBorder="1"/>
    <xf numFmtId="0" fontId="3" fillId="0" borderId="0" xfId="0" applyFont="1" applyFill="1" applyBorder="1" applyAlignment="1">
      <alignment vertical="center" wrapText="1"/>
    </xf>
    <xf numFmtId="49" fontId="12" fillId="0" borderId="12" xfId="2" applyNumberFormat="1" applyFont="1" applyAlignment="1" applyProtection="1">
      <alignment horizontal="left"/>
    </xf>
    <xf numFmtId="0" fontId="12" fillId="0" borderId="13" xfId="3" applyNumberFormat="1" applyFont="1" applyAlignment="1" applyProtection="1">
      <alignment wrapText="1"/>
    </xf>
    <xf numFmtId="4" fontId="0" fillId="0" borderId="0" xfId="0" applyNumberFormat="1"/>
    <xf numFmtId="4" fontId="2" fillId="5" borderId="1" xfId="0" applyNumberFormat="1" applyFont="1" applyFill="1" applyBorder="1" applyAlignment="1">
      <alignment horizontal="right" wrapText="1"/>
    </xf>
    <xf numFmtId="4" fontId="6" fillId="0" borderId="2" xfId="0" applyNumberFormat="1" applyFont="1" applyBorder="1" applyAlignment="1">
      <alignment horizontal="center"/>
    </xf>
    <xf numFmtId="4" fontId="6" fillId="0" borderId="6" xfId="0" applyNumberFormat="1" applyFont="1" applyBorder="1" applyAlignment="1">
      <alignment horizontal="center"/>
    </xf>
    <xf numFmtId="4" fontId="6" fillId="0" borderId="3" xfId="0" applyNumberFormat="1" applyFont="1" applyBorder="1" applyAlignment="1">
      <alignment horizontal="center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3" fillId="0" borderId="2" xfId="1" applyNumberFormat="1" applyFont="1" applyFill="1" applyBorder="1" applyAlignment="1">
      <alignment horizontal="center" wrapText="1"/>
    </xf>
    <xf numFmtId="4" fontId="3" fillId="0" borderId="6" xfId="1" applyNumberFormat="1" applyFont="1" applyFill="1" applyBorder="1" applyAlignment="1">
      <alignment horizontal="center" wrapText="1"/>
    </xf>
    <xf numFmtId="4" fontId="3" fillId="0" borderId="3" xfId="1" applyNumberFormat="1" applyFont="1" applyFill="1" applyBorder="1" applyAlignment="1">
      <alignment horizontal="center" wrapText="1"/>
    </xf>
    <xf numFmtId="4" fontId="0" fillId="0" borderId="2" xfId="1" applyNumberFormat="1" applyFont="1" applyFill="1" applyBorder="1" applyAlignment="1">
      <alignment horizontal="center"/>
    </xf>
    <xf numFmtId="4" fontId="0" fillId="0" borderId="6" xfId="1" applyNumberFormat="1" applyFont="1" applyFill="1" applyBorder="1" applyAlignment="1">
      <alignment horizontal="center"/>
    </xf>
    <xf numFmtId="4" fontId="0" fillId="0" borderId="3" xfId="1" applyNumberFormat="1" applyFont="1" applyFill="1" applyBorder="1" applyAlignment="1">
      <alignment horizontal="center"/>
    </xf>
    <xf numFmtId="4" fontId="0" fillId="0" borderId="6" xfId="1" applyNumberFormat="1" applyFont="1" applyBorder="1" applyAlignment="1">
      <alignment horizontal="center"/>
    </xf>
    <xf numFmtId="4" fontId="0" fillId="0" borderId="2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center"/>
    </xf>
    <xf numFmtId="4" fontId="0" fillId="0" borderId="2" xfId="1" applyNumberFormat="1" applyFont="1" applyFill="1" applyBorder="1" applyAlignment="1">
      <alignment horizontal="right"/>
    </xf>
    <xf numFmtId="4" fontId="0" fillId="0" borderId="6" xfId="1" applyNumberFormat="1" applyFont="1" applyFill="1" applyBorder="1" applyAlignment="1">
      <alignment horizontal="right"/>
    </xf>
    <xf numFmtId="4" fontId="0" fillId="0" borderId="3" xfId="1" applyNumberFormat="1" applyFont="1" applyFill="1" applyBorder="1" applyAlignment="1">
      <alignment horizontal="right"/>
    </xf>
    <xf numFmtId="4" fontId="0" fillId="0" borderId="2" xfId="1" applyNumberFormat="1" applyFont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1" fontId="3" fillId="0" borderId="2" xfId="0" quotePrefix="1" applyNumberFormat="1" applyFont="1" applyFill="1" applyBorder="1" applyAlignment="1">
      <alignment horizontal="left" vertical="center" wrapText="1"/>
    </xf>
    <xf numFmtId="1" fontId="3" fillId="0" borderId="6" xfId="0" quotePrefix="1" applyNumberFormat="1" applyFont="1" applyFill="1" applyBorder="1" applyAlignment="1">
      <alignment horizontal="left" vertical="center" wrapText="1"/>
    </xf>
    <xf numFmtId="1" fontId="3" fillId="0" borderId="3" xfId="0" quotePrefix="1" applyNumberFormat="1" applyFont="1" applyFill="1" applyBorder="1" applyAlignment="1">
      <alignment horizontal="left" vertical="center" wrapText="1"/>
    </xf>
    <xf numFmtId="1" fontId="3" fillId="0" borderId="2" xfId="0" quotePrefix="1" applyNumberFormat="1" applyFont="1" applyFill="1" applyBorder="1" applyAlignment="1">
      <alignment horizontal="justify" vertical="center" wrapText="1"/>
    </xf>
    <xf numFmtId="1" fontId="3" fillId="0" borderId="6" xfId="0" applyNumberFormat="1" applyFont="1" applyFill="1" applyBorder="1" applyAlignment="1">
      <alignment horizontal="justify" vertical="center" wrapText="1"/>
    </xf>
    <xf numFmtId="1" fontId="3" fillId="0" borderId="3" xfId="0" applyNumberFormat="1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justify" vertical="center" wrapText="1"/>
    </xf>
    <xf numFmtId="4" fontId="3" fillId="0" borderId="2" xfId="0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right" wrapText="1"/>
    </xf>
    <xf numFmtId="4" fontId="3" fillId="0" borderId="3" xfId="0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1" fontId="3" fillId="2" borderId="2" xfId="0" quotePrefix="1" applyNumberFormat="1" applyFont="1" applyFill="1" applyBorder="1" applyAlignment="1">
      <alignment horizontal="justify" vertical="center" wrapText="1"/>
    </xf>
    <xf numFmtId="1" fontId="3" fillId="2" borderId="6" xfId="0" applyNumberFormat="1" applyFont="1" applyFill="1" applyBorder="1" applyAlignment="1">
      <alignment horizontal="justify" vertical="center" wrapText="1"/>
    </xf>
    <xf numFmtId="1" fontId="3" fillId="2" borderId="3" xfId="0" applyNumberFormat="1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3" fillId="2" borderId="2" xfId="0" applyNumberFormat="1" applyFont="1" applyFill="1" applyBorder="1" applyAlignment="1">
      <alignment horizontal="center" wrapText="1"/>
    </xf>
    <xf numFmtId="4" fontId="3" fillId="2" borderId="6" xfId="0" applyNumberFormat="1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applyNumberFormat="1" applyFont="1" applyFill="1" applyBorder="1" applyAlignment="1">
      <alignment horizontal="justify" vertical="center" wrapText="1"/>
    </xf>
    <xf numFmtId="4" fontId="3" fillId="0" borderId="2" xfId="1" applyNumberFormat="1" applyFont="1" applyFill="1" applyBorder="1" applyAlignment="1">
      <alignment horizontal="right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49" fontId="3" fillId="0" borderId="1" xfId="0" applyNumberFormat="1" applyFont="1" applyFill="1" applyBorder="1" applyAlignment="1">
      <alignment horizontal="justify" vertical="center" wrapText="1"/>
    </xf>
    <xf numFmtId="4" fontId="2" fillId="0" borderId="2" xfId="1" applyNumberFormat="1" applyFont="1" applyFill="1" applyBorder="1" applyAlignment="1">
      <alignment wrapText="1"/>
    </xf>
    <xf numFmtId="4" fontId="2" fillId="0" borderId="3" xfId="1" applyNumberFormat="1" applyFont="1" applyFill="1" applyBorder="1" applyAlignment="1">
      <alignment wrapText="1"/>
    </xf>
    <xf numFmtId="0" fontId="5" fillId="0" borderId="0" xfId="0" applyFont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wrapText="1"/>
    </xf>
    <xf numFmtId="4" fontId="2" fillId="0" borderId="3" xfId="0" applyNumberFormat="1" applyFont="1" applyFill="1" applyBorder="1" applyAlignment="1">
      <alignment horizontal="center" wrapText="1"/>
    </xf>
    <xf numFmtId="4" fontId="3" fillId="0" borderId="2" xfId="1" applyNumberFormat="1" applyFont="1" applyBorder="1" applyAlignment="1">
      <alignment horizontal="center" wrapText="1"/>
    </xf>
    <xf numFmtId="4" fontId="3" fillId="0" borderId="3" xfId="1" applyNumberFormat="1" applyFont="1" applyBorder="1" applyAlignment="1">
      <alignment horizontal="center" wrapText="1"/>
    </xf>
  </cellXfs>
  <cellStyles count="4">
    <cellStyle name="xl31" xfId="3"/>
    <cellStyle name="xl43" xfId="2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84"/>
  <sheetViews>
    <sheetView tabSelected="1" topLeftCell="D1" zoomScale="80" zoomScaleNormal="80" workbookViewId="0">
      <selection activeCell="E11" sqref="E11:M11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52.85546875" customWidth="1"/>
    <col min="6" max="6" width="19.5703125" hidden="1" customWidth="1"/>
    <col min="7" max="7" width="20.42578125" hidden="1" customWidth="1"/>
    <col min="8" max="8" width="20" customWidth="1"/>
    <col min="9" max="9" width="0.140625" customWidth="1"/>
    <col min="10" max="10" width="21.140625" hidden="1" customWidth="1"/>
    <col min="11" max="11" width="19.42578125" customWidth="1"/>
    <col min="12" max="12" width="17.140625" style="1" hidden="1" customWidth="1"/>
    <col min="13" max="13" width="17.7109375" style="1" hidden="1" customWidth="1"/>
    <col min="14" max="14" width="19.140625" style="1" customWidth="1"/>
    <col min="15" max="15" width="19.140625" hidden="1" customWidth="1"/>
    <col min="17" max="17" width="15.28515625" customWidth="1"/>
    <col min="19" max="19" width="12.42578125" bestFit="1" customWidth="1"/>
  </cols>
  <sheetData>
    <row r="1" spans="4:16" ht="15.75" customHeight="1" x14ac:dyDescent="0.3">
      <c r="E1" s="222"/>
      <c r="F1" s="222"/>
      <c r="G1" s="222"/>
      <c r="H1" s="222"/>
      <c r="I1" s="222"/>
      <c r="J1" s="22"/>
      <c r="K1" s="22"/>
    </row>
    <row r="2" spans="4:16" ht="14.45" hidden="1" x14ac:dyDescent="0.3"/>
    <row r="3" spans="4:16" ht="14.45" hidden="1" x14ac:dyDescent="0.3">
      <c r="E3" s="6"/>
      <c r="F3" s="12"/>
      <c r="G3" s="23"/>
      <c r="H3" s="23"/>
      <c r="I3" s="6"/>
      <c r="J3" s="23"/>
      <c r="K3" s="23"/>
    </row>
    <row r="4" spans="4:16" ht="14.45" hidden="1" x14ac:dyDescent="0.3">
      <c r="E4" s="7"/>
      <c r="F4" s="13"/>
      <c r="G4" s="28"/>
      <c r="H4" s="28"/>
      <c r="I4" s="7"/>
      <c r="J4" s="28"/>
      <c r="K4" s="28"/>
    </row>
    <row r="5" spans="4:16" ht="33" hidden="1" customHeight="1" x14ac:dyDescent="0.3">
      <c r="E5" s="8"/>
      <c r="F5" s="8"/>
      <c r="G5" s="8"/>
      <c r="H5" s="8"/>
      <c r="I5" s="8"/>
      <c r="J5" s="8"/>
      <c r="K5" s="8"/>
    </row>
    <row r="6" spans="4:16" ht="14.45" hidden="1" x14ac:dyDescent="0.3">
      <c r="E6" s="6"/>
      <c r="F6" s="12"/>
      <c r="G6" s="23"/>
      <c r="H6" s="23"/>
      <c r="I6" s="6"/>
      <c r="J6" s="23"/>
      <c r="K6" s="23"/>
    </row>
    <row r="7" spans="4:16" ht="14.45" hidden="1" x14ac:dyDescent="0.3">
      <c r="E7" s="6"/>
      <c r="F7" s="12"/>
      <c r="G7" s="23"/>
      <c r="H7" s="23"/>
      <c r="I7" s="6"/>
      <c r="J7" s="23"/>
      <c r="K7" s="23"/>
    </row>
    <row r="8" spans="4:16" ht="14.45" x14ac:dyDescent="0.3">
      <c r="E8" s="223"/>
      <c r="F8" s="223"/>
      <c r="G8" s="223"/>
      <c r="H8" s="223"/>
      <c r="I8" s="223"/>
      <c r="J8" s="128"/>
      <c r="K8" s="128"/>
    </row>
    <row r="9" spans="4:16" ht="14.45" x14ac:dyDescent="0.3">
      <c r="E9" s="228"/>
      <c r="F9" s="228"/>
      <c r="G9" s="228"/>
      <c r="H9" s="228"/>
      <c r="I9" s="228"/>
      <c r="J9" s="228"/>
      <c r="K9" s="228"/>
      <c r="L9" s="228"/>
      <c r="M9" s="228"/>
      <c r="N9" s="28"/>
    </row>
    <row r="10" spans="4:16" ht="60.75" customHeight="1" x14ac:dyDescent="0.25">
      <c r="E10" s="224" t="s">
        <v>247</v>
      </c>
      <c r="F10" s="224"/>
      <c r="G10" s="224"/>
      <c r="H10" s="224"/>
      <c r="I10" s="224"/>
      <c r="J10" s="224"/>
      <c r="K10" s="224"/>
      <c r="L10" s="224"/>
      <c r="M10" s="224"/>
      <c r="N10" s="28"/>
    </row>
    <row r="11" spans="4:16" ht="14.45" x14ac:dyDescent="0.3">
      <c r="E11" s="228"/>
      <c r="F11" s="228"/>
      <c r="G11" s="228"/>
      <c r="H11" s="228"/>
      <c r="I11" s="228"/>
      <c r="J11" s="228"/>
      <c r="K11" s="228"/>
      <c r="L11" s="228"/>
      <c r="M11" s="228"/>
      <c r="N11" s="28"/>
    </row>
    <row r="12" spans="4:16" ht="66.75" customHeight="1" x14ac:dyDescent="0.25">
      <c r="E12" s="224" t="s">
        <v>242</v>
      </c>
      <c r="F12" s="224"/>
      <c r="G12" s="224"/>
      <c r="H12" s="224"/>
      <c r="I12" s="224"/>
      <c r="J12" s="224"/>
      <c r="K12" s="224"/>
      <c r="L12" s="224"/>
      <c r="M12" s="28"/>
      <c r="N12" s="28"/>
    </row>
    <row r="13" spans="4:16" ht="42.75" customHeight="1" x14ac:dyDescent="0.25">
      <c r="D13" s="232" t="s">
        <v>241</v>
      </c>
      <c r="E13" s="232"/>
      <c r="F13" s="232"/>
      <c r="G13" s="232"/>
      <c r="H13" s="232"/>
      <c r="I13" s="232"/>
      <c r="J13" s="232"/>
      <c r="K13" s="232"/>
      <c r="L13" s="232"/>
      <c r="M13" s="232"/>
      <c r="N13" s="27"/>
    </row>
    <row r="14" spans="4:16" x14ac:dyDescent="0.25">
      <c r="N14" s="1" t="s">
        <v>246</v>
      </c>
      <c r="P14" s="18"/>
    </row>
    <row r="15" spans="4:16" ht="43.5" customHeight="1" x14ac:dyDescent="0.25">
      <c r="D15" s="2" t="s">
        <v>0</v>
      </c>
      <c r="E15" s="2" t="s">
        <v>1</v>
      </c>
      <c r="F15" s="2" t="s">
        <v>95</v>
      </c>
      <c r="G15" s="2" t="s">
        <v>137</v>
      </c>
      <c r="H15" s="114" t="s">
        <v>243</v>
      </c>
      <c r="I15" s="113" t="s">
        <v>197</v>
      </c>
      <c r="J15" s="2" t="s">
        <v>172</v>
      </c>
      <c r="K15" s="114" t="s">
        <v>244</v>
      </c>
      <c r="L15" s="113" t="s">
        <v>198</v>
      </c>
      <c r="M15" s="2" t="s">
        <v>173</v>
      </c>
      <c r="N15" s="114" t="s">
        <v>245</v>
      </c>
      <c r="O15" s="113" t="s">
        <v>199</v>
      </c>
    </row>
    <row r="16" spans="4:16" x14ac:dyDescent="0.25">
      <c r="D16" s="5" t="s">
        <v>65</v>
      </c>
      <c r="E16" s="3" t="s">
        <v>2</v>
      </c>
      <c r="F16" s="19" t="e">
        <f>F17+F23+F29+F36+F39+F48+F56+F60+F67+F70+F89</f>
        <v>#REF!</v>
      </c>
      <c r="G16" s="19">
        <f>G17+G23+G29+G36+G39+G48+G56+G60+G67+G70+G89</f>
        <v>190720205.80000001</v>
      </c>
      <c r="H16" s="166">
        <f>H17+H23+H29+H36+H39+H48+H56+H60+H67+H70+H89</f>
        <v>10600000</v>
      </c>
      <c r="I16" s="107">
        <f>G16+H16</f>
        <v>201320205.80000001</v>
      </c>
      <c r="J16" s="19">
        <f>J17+J23+J29+J36+J39+J48+J56+J60+J67+J70+J89</f>
        <v>178474000</v>
      </c>
      <c r="K16" s="107">
        <f>K17+K23+K29+K36+K39+K48+K56+K60+K67+K70+K89</f>
        <v>0</v>
      </c>
      <c r="L16" s="107">
        <f>J16+K16</f>
        <v>178474000</v>
      </c>
      <c r="M16" s="19">
        <f>M17+M23+M29+M36+M39+M48+M56+M60+M67+M70+M89</f>
        <v>219919000</v>
      </c>
      <c r="N16" s="107">
        <f>N17+N23+N29+N36+N39+N48+N56+N60+N67+N70+N89</f>
        <v>0</v>
      </c>
      <c r="O16" s="107">
        <f>O17+O23+O29+O36+O39+O48+O56+O60+O67+O70+O89</f>
        <v>219919000</v>
      </c>
    </row>
    <row r="17" spans="4:19" x14ac:dyDescent="0.25">
      <c r="D17" s="5" t="s">
        <v>64</v>
      </c>
      <c r="E17" s="3" t="s">
        <v>3</v>
      </c>
      <c r="F17" s="33">
        <v>99686529</v>
      </c>
      <c r="G17" s="19">
        <f>G18</f>
        <v>135829000</v>
      </c>
      <c r="H17" s="19">
        <f t="shared" ref="H17:M17" si="0">H18</f>
        <v>1996872.93</v>
      </c>
      <c r="I17" s="107">
        <f t="shared" ref="I17:I50" si="1">G17+H17</f>
        <v>137825872.93000001</v>
      </c>
      <c r="J17" s="19">
        <f t="shared" si="0"/>
        <v>144992000</v>
      </c>
      <c r="K17" s="19">
        <f t="shared" si="0"/>
        <v>0</v>
      </c>
      <c r="L17" s="107">
        <f t="shared" ref="L17:L49" si="2">J17+K17</f>
        <v>144992000</v>
      </c>
      <c r="M17" s="19">
        <f t="shared" si="0"/>
        <v>185920000</v>
      </c>
      <c r="N17" s="15"/>
      <c r="O17" s="160">
        <f t="shared" ref="O17:O93" si="3">M17+N17</f>
        <v>185920000</v>
      </c>
    </row>
    <row r="18" spans="4:19" ht="15.75" thickBot="1" x14ac:dyDescent="0.3">
      <c r="D18" s="44" t="s">
        <v>39</v>
      </c>
      <c r="E18" s="4" t="s">
        <v>4</v>
      </c>
      <c r="F18" s="15">
        <v>99686529</v>
      </c>
      <c r="G18" s="19">
        <f>G19+G20+G21+G22</f>
        <v>135829000</v>
      </c>
      <c r="H18" s="166">
        <f t="shared" ref="H18:M18" si="4">H19+H20+H21+H22</f>
        <v>1996872.93</v>
      </c>
      <c r="I18" s="107">
        <f t="shared" si="1"/>
        <v>137825872.93000001</v>
      </c>
      <c r="J18" s="19">
        <f t="shared" si="4"/>
        <v>144992000</v>
      </c>
      <c r="K18" s="19">
        <f t="shared" si="4"/>
        <v>0</v>
      </c>
      <c r="L18" s="107">
        <f t="shared" si="2"/>
        <v>144992000</v>
      </c>
      <c r="M18" s="19">
        <f t="shared" si="4"/>
        <v>185920000</v>
      </c>
      <c r="N18" s="15"/>
      <c r="O18" s="160">
        <f t="shared" si="3"/>
        <v>185920000</v>
      </c>
    </row>
    <row r="19" spans="4:19" ht="90.75" thickBot="1" x14ac:dyDescent="0.3">
      <c r="D19" s="64" t="s">
        <v>40</v>
      </c>
      <c r="E19" s="59" t="s">
        <v>5</v>
      </c>
      <c r="F19" s="29">
        <v>98364529</v>
      </c>
      <c r="G19" s="19">
        <v>134470000</v>
      </c>
      <c r="H19" s="107">
        <v>1546872.93</v>
      </c>
      <c r="I19" s="107">
        <f t="shared" si="1"/>
        <v>136016872.93000001</v>
      </c>
      <c r="J19" s="19">
        <v>143542000</v>
      </c>
      <c r="K19" s="45"/>
      <c r="L19" s="107">
        <f t="shared" si="2"/>
        <v>143542000</v>
      </c>
      <c r="M19" s="19">
        <v>184100000</v>
      </c>
      <c r="N19" s="14"/>
      <c r="O19" s="160">
        <f t="shared" si="3"/>
        <v>184100000</v>
      </c>
      <c r="S19" s="165"/>
    </row>
    <row r="20" spans="4:19" ht="120.75" thickBot="1" x14ac:dyDescent="0.3">
      <c r="D20" s="65" t="s">
        <v>41</v>
      </c>
      <c r="E20" s="59" t="s">
        <v>6</v>
      </c>
      <c r="F20" s="29">
        <v>637000</v>
      </c>
      <c r="G20" s="19">
        <v>393400</v>
      </c>
      <c r="H20" s="107">
        <v>450000</v>
      </c>
      <c r="I20" s="107">
        <f t="shared" si="1"/>
        <v>843400</v>
      </c>
      <c r="J20" s="19">
        <v>420000</v>
      </c>
      <c r="K20" s="45"/>
      <c r="L20" s="107">
        <f t="shared" si="2"/>
        <v>420000</v>
      </c>
      <c r="M20" s="19">
        <v>500000</v>
      </c>
      <c r="N20" s="14"/>
      <c r="O20" s="160">
        <f t="shared" si="3"/>
        <v>500000</v>
      </c>
    </row>
    <row r="21" spans="4:19" ht="45.75" thickBot="1" x14ac:dyDescent="0.3">
      <c r="D21" s="65" t="s">
        <v>42</v>
      </c>
      <c r="E21" s="59" t="s">
        <v>7</v>
      </c>
      <c r="F21" s="29">
        <v>390000</v>
      </c>
      <c r="G21" s="19">
        <v>815000</v>
      </c>
      <c r="H21" s="29"/>
      <c r="I21" s="107">
        <f t="shared" si="1"/>
        <v>815000</v>
      </c>
      <c r="J21" s="19">
        <v>870000</v>
      </c>
      <c r="K21" s="45"/>
      <c r="L21" s="107">
        <f t="shared" si="2"/>
        <v>870000</v>
      </c>
      <c r="M21" s="19">
        <v>1115000</v>
      </c>
      <c r="N21" s="14"/>
      <c r="O21" s="160">
        <f t="shared" si="3"/>
        <v>1115000</v>
      </c>
    </row>
    <row r="22" spans="4:19" ht="105" x14ac:dyDescent="0.25">
      <c r="D22" s="66" t="s">
        <v>43</v>
      </c>
      <c r="E22" s="67" t="s">
        <v>8</v>
      </c>
      <c r="F22" s="29">
        <v>295000</v>
      </c>
      <c r="G22" s="19">
        <v>150600</v>
      </c>
      <c r="H22" s="29"/>
      <c r="I22" s="107">
        <f t="shared" si="1"/>
        <v>150600</v>
      </c>
      <c r="J22" s="19">
        <v>160000</v>
      </c>
      <c r="K22" s="45"/>
      <c r="L22" s="107">
        <f t="shared" si="2"/>
        <v>160000</v>
      </c>
      <c r="M22" s="19">
        <v>205000</v>
      </c>
      <c r="N22" s="14"/>
      <c r="O22" s="160">
        <f t="shared" si="3"/>
        <v>205000</v>
      </c>
    </row>
    <row r="23" spans="4:19" ht="42.75" x14ac:dyDescent="0.25">
      <c r="D23" s="68" t="s">
        <v>82</v>
      </c>
      <c r="E23" s="69" t="s">
        <v>77</v>
      </c>
      <c r="F23" s="53">
        <f>F25+F26+F27+F28</f>
        <v>3743000</v>
      </c>
      <c r="G23" s="53">
        <f>G24</f>
        <v>11350000</v>
      </c>
      <c r="H23" s="53">
        <f t="shared" ref="H23:M23" si="5">H24</f>
        <v>0</v>
      </c>
      <c r="I23" s="107">
        <f t="shared" si="1"/>
        <v>11350000</v>
      </c>
      <c r="J23" s="53">
        <f t="shared" si="5"/>
        <v>11959000</v>
      </c>
      <c r="K23" s="41">
        <f t="shared" si="5"/>
        <v>0</v>
      </c>
      <c r="L23" s="107">
        <f t="shared" si="2"/>
        <v>11959000</v>
      </c>
      <c r="M23" s="41">
        <f t="shared" si="5"/>
        <v>12049000</v>
      </c>
      <c r="N23" s="15"/>
      <c r="O23" s="160">
        <f t="shared" si="3"/>
        <v>12049000</v>
      </c>
    </row>
    <row r="24" spans="4:19" ht="30" x14ac:dyDescent="0.25">
      <c r="D24" s="70" t="s">
        <v>111</v>
      </c>
      <c r="E24" s="51" t="s">
        <v>112</v>
      </c>
      <c r="F24" s="19"/>
      <c r="G24" s="19">
        <f>G25+G26+G27+G28</f>
        <v>11350000</v>
      </c>
      <c r="H24" s="19">
        <f t="shared" ref="H24:M24" si="6">H25+H26+H27+H28</f>
        <v>0</v>
      </c>
      <c r="I24" s="107">
        <f t="shared" si="1"/>
        <v>11350000</v>
      </c>
      <c r="J24" s="19">
        <f t="shared" si="6"/>
        <v>11959000</v>
      </c>
      <c r="K24" s="19">
        <f t="shared" si="6"/>
        <v>0</v>
      </c>
      <c r="L24" s="107">
        <f t="shared" si="2"/>
        <v>11959000</v>
      </c>
      <c r="M24" s="19">
        <f t="shared" si="6"/>
        <v>12049000</v>
      </c>
      <c r="N24" s="15"/>
      <c r="O24" s="160">
        <f t="shared" si="3"/>
        <v>12049000</v>
      </c>
    </row>
    <row r="25" spans="4:19" ht="90.75" thickBot="1" x14ac:dyDescent="0.3">
      <c r="D25" s="71" t="s">
        <v>83</v>
      </c>
      <c r="E25" s="72" t="s">
        <v>78</v>
      </c>
      <c r="F25" s="49">
        <v>1544000</v>
      </c>
      <c r="G25" s="54">
        <v>5212000</v>
      </c>
      <c r="H25" s="49"/>
      <c r="I25" s="107">
        <f t="shared" si="1"/>
        <v>5212000</v>
      </c>
      <c r="J25" s="54">
        <v>5498000</v>
      </c>
      <c r="K25" s="34"/>
      <c r="L25" s="107">
        <f t="shared" si="2"/>
        <v>5498000</v>
      </c>
      <c r="M25" s="42">
        <v>5578000</v>
      </c>
      <c r="N25" s="14"/>
      <c r="O25" s="160">
        <f t="shared" si="3"/>
        <v>5578000</v>
      </c>
    </row>
    <row r="26" spans="4:19" ht="105.75" thickBot="1" x14ac:dyDescent="0.3">
      <c r="D26" s="70" t="s">
        <v>84</v>
      </c>
      <c r="E26" s="73" t="s">
        <v>79</v>
      </c>
      <c r="F26" s="29">
        <v>14000</v>
      </c>
      <c r="G26" s="19">
        <v>30000</v>
      </c>
      <c r="H26" s="29"/>
      <c r="I26" s="107">
        <f t="shared" si="1"/>
        <v>30000</v>
      </c>
      <c r="J26" s="19">
        <v>31000</v>
      </c>
      <c r="K26" s="45"/>
      <c r="L26" s="107">
        <f t="shared" si="2"/>
        <v>31000</v>
      </c>
      <c r="M26" s="19">
        <v>31000</v>
      </c>
      <c r="N26" s="14"/>
      <c r="O26" s="160">
        <f t="shared" si="3"/>
        <v>31000</v>
      </c>
    </row>
    <row r="27" spans="4:19" ht="90.75" thickBot="1" x14ac:dyDescent="0.3">
      <c r="D27" s="70" t="s">
        <v>85</v>
      </c>
      <c r="E27" s="73" t="s">
        <v>80</v>
      </c>
      <c r="F27" s="29">
        <v>2408000</v>
      </c>
      <c r="G27" s="19">
        <v>6855000</v>
      </c>
      <c r="H27" s="29"/>
      <c r="I27" s="107">
        <f t="shared" si="1"/>
        <v>6855000</v>
      </c>
      <c r="J27" s="19">
        <v>7213000</v>
      </c>
      <c r="K27" s="45"/>
      <c r="L27" s="107">
        <f t="shared" si="2"/>
        <v>7213000</v>
      </c>
      <c r="M27" s="19">
        <v>7296000</v>
      </c>
      <c r="N27" s="14"/>
      <c r="O27" s="160">
        <f t="shared" si="3"/>
        <v>7296000</v>
      </c>
    </row>
    <row r="28" spans="4:19" ht="90.75" thickBot="1" x14ac:dyDescent="0.3">
      <c r="D28" s="70" t="s">
        <v>86</v>
      </c>
      <c r="E28" s="73" t="s">
        <v>81</v>
      </c>
      <c r="F28" s="29">
        <v>-223000</v>
      </c>
      <c r="G28" s="19">
        <v>-747000</v>
      </c>
      <c r="H28" s="29"/>
      <c r="I28" s="107">
        <f t="shared" si="1"/>
        <v>-747000</v>
      </c>
      <c r="J28" s="19">
        <v>-783000</v>
      </c>
      <c r="K28" s="45"/>
      <c r="L28" s="107">
        <f t="shared" si="2"/>
        <v>-783000</v>
      </c>
      <c r="M28" s="19">
        <v>-856000</v>
      </c>
      <c r="N28" s="14"/>
      <c r="O28" s="160">
        <f t="shared" si="3"/>
        <v>-856000</v>
      </c>
    </row>
    <row r="29" spans="4:19" x14ac:dyDescent="0.25">
      <c r="D29" s="74" t="s">
        <v>66</v>
      </c>
      <c r="E29" s="75" t="s">
        <v>9</v>
      </c>
      <c r="F29" s="19">
        <f>F30+F32+F35</f>
        <v>16579897</v>
      </c>
      <c r="G29" s="19">
        <f>G30+G32+G35</f>
        <v>14219000</v>
      </c>
      <c r="H29" s="19">
        <f t="shared" ref="H29:M29" si="7">H30+H32+H35</f>
        <v>396814.22</v>
      </c>
      <c r="I29" s="107">
        <f t="shared" si="1"/>
        <v>14615814.220000001</v>
      </c>
      <c r="J29" s="19">
        <f t="shared" si="7"/>
        <v>9617000</v>
      </c>
      <c r="K29" s="19">
        <f t="shared" si="7"/>
        <v>0</v>
      </c>
      <c r="L29" s="107">
        <f t="shared" si="2"/>
        <v>9617000</v>
      </c>
      <c r="M29" s="19">
        <f t="shared" si="7"/>
        <v>10003000</v>
      </c>
      <c r="N29" s="15"/>
      <c r="O29" s="160">
        <f t="shared" si="3"/>
        <v>10003000</v>
      </c>
    </row>
    <row r="30" spans="4:19" ht="30" x14ac:dyDescent="0.25">
      <c r="D30" s="76" t="s">
        <v>44</v>
      </c>
      <c r="E30" s="59" t="s">
        <v>10</v>
      </c>
      <c r="F30" s="29">
        <f>F31</f>
        <v>15393897</v>
      </c>
      <c r="G30" s="19">
        <f>G31</f>
        <v>2972000</v>
      </c>
      <c r="H30" s="166">
        <f t="shared" ref="H30:M30" si="8">H31</f>
        <v>248068.38</v>
      </c>
      <c r="I30" s="107">
        <f t="shared" si="1"/>
        <v>3220068.38</v>
      </c>
      <c r="J30" s="19">
        <f t="shared" si="8"/>
        <v>0</v>
      </c>
      <c r="K30" s="19">
        <f t="shared" si="8"/>
        <v>0</v>
      </c>
      <c r="L30" s="107">
        <f t="shared" si="2"/>
        <v>0</v>
      </c>
      <c r="M30" s="19">
        <f t="shared" si="8"/>
        <v>0</v>
      </c>
      <c r="N30" s="15"/>
      <c r="O30" s="160">
        <f t="shared" si="3"/>
        <v>0</v>
      </c>
    </row>
    <row r="31" spans="4:19" ht="30" x14ac:dyDescent="0.25">
      <c r="D31" s="76" t="s">
        <v>45</v>
      </c>
      <c r="E31" s="59" t="s">
        <v>10</v>
      </c>
      <c r="F31" s="29">
        <v>15393897</v>
      </c>
      <c r="G31" s="19">
        <v>2972000</v>
      </c>
      <c r="H31" s="107">
        <v>248068.38</v>
      </c>
      <c r="I31" s="107">
        <f t="shared" si="1"/>
        <v>3220068.38</v>
      </c>
      <c r="J31" s="19"/>
      <c r="K31" s="45"/>
      <c r="L31" s="107">
        <f t="shared" si="2"/>
        <v>0</v>
      </c>
      <c r="M31" s="19"/>
      <c r="N31" s="14"/>
      <c r="O31" s="160">
        <f t="shared" si="3"/>
        <v>0</v>
      </c>
    </row>
    <row r="32" spans="4:19" x14ac:dyDescent="0.25">
      <c r="D32" s="76" t="s">
        <v>46</v>
      </c>
      <c r="E32" s="59" t="s">
        <v>11</v>
      </c>
      <c r="F32" s="29">
        <f>F33</f>
        <v>617000</v>
      </c>
      <c r="G32" s="19">
        <f>G33</f>
        <v>3287000</v>
      </c>
      <c r="H32" s="166">
        <f t="shared" ref="H32:M32" si="9">H33</f>
        <v>148745.84</v>
      </c>
      <c r="I32" s="107">
        <f t="shared" si="1"/>
        <v>3435745.84</v>
      </c>
      <c r="J32" s="19">
        <f t="shared" si="9"/>
        <v>1339000</v>
      </c>
      <c r="K32" s="19">
        <f t="shared" si="9"/>
        <v>0</v>
      </c>
      <c r="L32" s="107">
        <f t="shared" si="2"/>
        <v>1339000</v>
      </c>
      <c r="M32" s="19">
        <f t="shared" si="9"/>
        <v>1394000</v>
      </c>
      <c r="N32" s="15"/>
      <c r="O32" s="160">
        <f t="shared" si="3"/>
        <v>1394000</v>
      </c>
    </row>
    <row r="33" spans="4:15" x14ac:dyDescent="0.25">
      <c r="D33" s="76" t="s">
        <v>47</v>
      </c>
      <c r="E33" s="59" t="s">
        <v>11</v>
      </c>
      <c r="F33" s="29">
        <v>617000</v>
      </c>
      <c r="G33" s="19">
        <v>3287000</v>
      </c>
      <c r="H33" s="107">
        <v>148745.84</v>
      </c>
      <c r="I33" s="107">
        <f t="shared" si="1"/>
        <v>3435745.84</v>
      </c>
      <c r="J33" s="19">
        <v>1339000</v>
      </c>
      <c r="K33" s="45"/>
      <c r="L33" s="107">
        <f t="shared" si="2"/>
        <v>1339000</v>
      </c>
      <c r="M33" s="19">
        <v>1394000</v>
      </c>
      <c r="N33" s="14"/>
      <c r="O33" s="160">
        <f t="shared" si="3"/>
        <v>1394000</v>
      </c>
    </row>
    <row r="34" spans="4:15" ht="30" x14ac:dyDescent="0.25">
      <c r="D34" s="76" t="s">
        <v>114</v>
      </c>
      <c r="E34" s="59" t="s">
        <v>113</v>
      </c>
      <c r="F34" s="29"/>
      <c r="G34" s="19">
        <f>G35</f>
        <v>7960000</v>
      </c>
      <c r="H34" s="19">
        <f t="shared" ref="H34:M34" si="10">H35</f>
        <v>0</v>
      </c>
      <c r="I34" s="107">
        <f t="shared" si="1"/>
        <v>7960000</v>
      </c>
      <c r="J34" s="19">
        <f t="shared" si="10"/>
        <v>8278000</v>
      </c>
      <c r="K34" s="19">
        <f t="shared" si="10"/>
        <v>0</v>
      </c>
      <c r="L34" s="107">
        <f t="shared" si="2"/>
        <v>8278000</v>
      </c>
      <c r="M34" s="19">
        <f t="shared" si="10"/>
        <v>8609000</v>
      </c>
      <c r="N34" s="14"/>
      <c r="O34" s="160">
        <f t="shared" si="3"/>
        <v>8609000</v>
      </c>
    </row>
    <row r="35" spans="4:15" ht="45" x14ac:dyDescent="0.25">
      <c r="D35" s="76" t="s">
        <v>48</v>
      </c>
      <c r="E35" s="59" t="s">
        <v>12</v>
      </c>
      <c r="F35" s="29">
        <v>569000</v>
      </c>
      <c r="G35" s="19">
        <v>7960000</v>
      </c>
      <c r="H35" s="29"/>
      <c r="I35" s="107">
        <f t="shared" si="1"/>
        <v>7960000</v>
      </c>
      <c r="J35" s="19">
        <v>8278000</v>
      </c>
      <c r="K35" s="45"/>
      <c r="L35" s="107">
        <f t="shared" si="2"/>
        <v>8278000</v>
      </c>
      <c r="M35" s="19">
        <v>8609000</v>
      </c>
      <c r="N35" s="14"/>
      <c r="O35" s="160">
        <f t="shared" si="3"/>
        <v>8609000</v>
      </c>
    </row>
    <row r="36" spans="4:15" x14ac:dyDescent="0.25">
      <c r="D36" s="74" t="s">
        <v>69</v>
      </c>
      <c r="E36" s="75" t="s">
        <v>13</v>
      </c>
      <c r="F36" s="19">
        <f>F37</f>
        <v>1485000</v>
      </c>
      <c r="G36" s="19">
        <f>G37</f>
        <v>2154000</v>
      </c>
      <c r="H36" s="166">
        <f t="shared" ref="H36:M37" si="11">H37</f>
        <v>416100</v>
      </c>
      <c r="I36" s="107">
        <f t="shared" si="1"/>
        <v>2570100</v>
      </c>
      <c r="J36" s="19">
        <f t="shared" si="11"/>
        <v>2164000</v>
      </c>
      <c r="K36" s="19">
        <f t="shared" si="11"/>
        <v>0</v>
      </c>
      <c r="L36" s="107">
        <f t="shared" si="2"/>
        <v>2164000</v>
      </c>
      <c r="M36" s="19">
        <f t="shared" si="11"/>
        <v>2174000</v>
      </c>
      <c r="N36" s="15"/>
      <c r="O36" s="160">
        <f t="shared" si="3"/>
        <v>2174000</v>
      </c>
    </row>
    <row r="37" spans="4:15" ht="30" x14ac:dyDescent="0.25">
      <c r="D37" s="76" t="s">
        <v>49</v>
      </c>
      <c r="E37" s="59" t="s">
        <v>14</v>
      </c>
      <c r="F37" s="29">
        <f>F38</f>
        <v>1485000</v>
      </c>
      <c r="G37" s="19">
        <f>G38</f>
        <v>2154000</v>
      </c>
      <c r="H37" s="19">
        <f t="shared" si="11"/>
        <v>416100</v>
      </c>
      <c r="I37" s="107">
        <f t="shared" si="1"/>
        <v>2570100</v>
      </c>
      <c r="J37" s="19">
        <f t="shared" si="11"/>
        <v>2164000</v>
      </c>
      <c r="K37" s="19">
        <f t="shared" si="11"/>
        <v>0</v>
      </c>
      <c r="L37" s="107">
        <f t="shared" si="2"/>
        <v>2164000</v>
      </c>
      <c r="M37" s="19">
        <f t="shared" si="11"/>
        <v>2174000</v>
      </c>
      <c r="N37" s="15"/>
      <c r="O37" s="160">
        <f t="shared" si="3"/>
        <v>2174000</v>
      </c>
    </row>
    <row r="38" spans="4:15" ht="45" x14ac:dyDescent="0.25">
      <c r="D38" s="76" t="s">
        <v>50</v>
      </c>
      <c r="E38" s="59" t="s">
        <v>115</v>
      </c>
      <c r="F38" s="29">
        <v>1485000</v>
      </c>
      <c r="G38" s="19">
        <v>2154000</v>
      </c>
      <c r="H38" s="107">
        <v>416100</v>
      </c>
      <c r="I38" s="107">
        <f t="shared" si="1"/>
        <v>2570100</v>
      </c>
      <c r="J38" s="19">
        <v>2164000</v>
      </c>
      <c r="K38" s="15"/>
      <c r="L38" s="107">
        <f t="shared" si="2"/>
        <v>2164000</v>
      </c>
      <c r="M38" s="19">
        <v>2174000</v>
      </c>
      <c r="N38" s="15"/>
      <c r="O38" s="160">
        <f t="shared" si="3"/>
        <v>2174000</v>
      </c>
    </row>
    <row r="39" spans="4:15" ht="55.5" x14ac:dyDescent="0.25">
      <c r="D39" s="74" t="s">
        <v>67</v>
      </c>
      <c r="E39" s="75" t="s">
        <v>109</v>
      </c>
      <c r="F39" s="19">
        <f>F40</f>
        <v>8125000</v>
      </c>
      <c r="G39" s="19">
        <f>G40</f>
        <v>7585000</v>
      </c>
      <c r="H39" s="166">
        <f t="shared" ref="H39:M39" si="12">H40</f>
        <v>1583100</v>
      </c>
      <c r="I39" s="107">
        <f t="shared" si="1"/>
        <v>9168100</v>
      </c>
      <c r="J39" s="19">
        <f t="shared" si="12"/>
        <v>6655000</v>
      </c>
      <c r="K39" s="19">
        <f t="shared" si="12"/>
        <v>0</v>
      </c>
      <c r="L39" s="107">
        <f t="shared" si="2"/>
        <v>6655000</v>
      </c>
      <c r="M39" s="19">
        <f t="shared" si="12"/>
        <v>6659000</v>
      </c>
      <c r="N39" s="15"/>
      <c r="O39" s="160">
        <f t="shared" si="3"/>
        <v>6659000</v>
      </c>
    </row>
    <row r="40" spans="4:15" ht="102.75" x14ac:dyDescent="0.25">
      <c r="D40" s="76" t="s">
        <v>51</v>
      </c>
      <c r="E40" s="59" t="s">
        <v>15</v>
      </c>
      <c r="F40" s="29">
        <f>F41+F44</f>
        <v>8125000</v>
      </c>
      <c r="G40" s="19">
        <f>G41+G44+G46</f>
        <v>7585000</v>
      </c>
      <c r="H40" s="19">
        <f>H41+H44+H46</f>
        <v>1583100</v>
      </c>
      <c r="I40" s="107">
        <f t="shared" si="1"/>
        <v>9168100</v>
      </c>
      <c r="J40" s="19">
        <f t="shared" ref="J40:M40" si="13">J41+J44</f>
        <v>6655000</v>
      </c>
      <c r="K40" s="19">
        <f t="shared" si="13"/>
        <v>0</v>
      </c>
      <c r="L40" s="107">
        <f t="shared" si="2"/>
        <v>6655000</v>
      </c>
      <c r="M40" s="19">
        <f t="shared" si="13"/>
        <v>6659000</v>
      </c>
      <c r="N40" s="15"/>
      <c r="O40" s="160">
        <f t="shared" si="3"/>
        <v>6659000</v>
      </c>
    </row>
    <row r="41" spans="4:15" ht="72.75" x14ac:dyDescent="0.25">
      <c r="D41" s="76" t="s">
        <v>52</v>
      </c>
      <c r="E41" s="59" t="s">
        <v>16</v>
      </c>
      <c r="F41" s="29">
        <f>F42+F43</f>
        <v>7605000</v>
      </c>
      <c r="G41" s="19">
        <f>G42+G43</f>
        <v>7282000</v>
      </c>
      <c r="H41" s="166">
        <f t="shared" ref="H41:M41" si="14">H42+H43</f>
        <v>1480100</v>
      </c>
      <c r="I41" s="107">
        <f t="shared" si="1"/>
        <v>8762100</v>
      </c>
      <c r="J41" s="19">
        <f t="shared" si="14"/>
        <v>6382000</v>
      </c>
      <c r="K41" s="19">
        <f t="shared" si="14"/>
        <v>0</v>
      </c>
      <c r="L41" s="107">
        <f t="shared" si="2"/>
        <v>6382000</v>
      </c>
      <c r="M41" s="19">
        <f t="shared" si="14"/>
        <v>6382000</v>
      </c>
      <c r="N41" s="15"/>
      <c r="O41" s="160">
        <f t="shared" si="3"/>
        <v>6382000</v>
      </c>
    </row>
    <row r="42" spans="4:15" ht="96" x14ac:dyDescent="0.25">
      <c r="D42" s="76" t="s">
        <v>110</v>
      </c>
      <c r="E42" s="59" t="s">
        <v>120</v>
      </c>
      <c r="F42" s="29">
        <v>3765000</v>
      </c>
      <c r="G42" s="19">
        <v>5115000</v>
      </c>
      <c r="H42" s="107">
        <v>1480100</v>
      </c>
      <c r="I42" s="107">
        <f t="shared" si="1"/>
        <v>6595100</v>
      </c>
      <c r="J42" s="19">
        <v>4115000</v>
      </c>
      <c r="K42" s="45"/>
      <c r="L42" s="107">
        <f t="shared" si="2"/>
        <v>4115000</v>
      </c>
      <c r="M42" s="19">
        <v>4115000</v>
      </c>
      <c r="N42" s="14"/>
      <c r="O42" s="160">
        <f t="shared" si="3"/>
        <v>4115000</v>
      </c>
    </row>
    <row r="43" spans="4:15" ht="87.75" x14ac:dyDescent="0.25">
      <c r="D43" s="76" t="s">
        <v>89</v>
      </c>
      <c r="E43" s="59" t="s">
        <v>88</v>
      </c>
      <c r="F43" s="29">
        <v>3840000</v>
      </c>
      <c r="G43" s="19">
        <v>2167000</v>
      </c>
      <c r="H43" s="107"/>
      <c r="I43" s="107">
        <f t="shared" si="1"/>
        <v>2167000</v>
      </c>
      <c r="J43" s="19">
        <v>2267000</v>
      </c>
      <c r="K43" s="45"/>
      <c r="L43" s="107">
        <f t="shared" si="2"/>
        <v>2267000</v>
      </c>
      <c r="M43" s="19">
        <v>2267000</v>
      </c>
      <c r="N43" s="14"/>
      <c r="O43" s="160">
        <f t="shared" si="3"/>
        <v>2267000</v>
      </c>
    </row>
    <row r="44" spans="4:15" ht="90" x14ac:dyDescent="0.25">
      <c r="D44" s="76" t="s">
        <v>53</v>
      </c>
      <c r="E44" s="59" t="s">
        <v>17</v>
      </c>
      <c r="F44" s="29">
        <f>F45</f>
        <v>520000</v>
      </c>
      <c r="G44" s="19">
        <f>G45</f>
        <v>168000</v>
      </c>
      <c r="H44" s="19">
        <f>H45</f>
        <v>0</v>
      </c>
      <c r="I44" s="107">
        <f t="shared" si="1"/>
        <v>168000</v>
      </c>
      <c r="J44" s="19">
        <f t="shared" ref="J44:M44" si="15">J45</f>
        <v>273000</v>
      </c>
      <c r="K44" s="19">
        <f t="shared" si="15"/>
        <v>0</v>
      </c>
      <c r="L44" s="107">
        <f t="shared" si="2"/>
        <v>273000</v>
      </c>
      <c r="M44" s="19">
        <f t="shared" si="15"/>
        <v>277000</v>
      </c>
      <c r="N44" s="15"/>
      <c r="O44" s="160">
        <f t="shared" si="3"/>
        <v>277000</v>
      </c>
    </row>
    <row r="45" spans="4:15" ht="75" x14ac:dyDescent="0.25">
      <c r="D45" s="76" t="s">
        <v>54</v>
      </c>
      <c r="E45" s="59" t="s">
        <v>18</v>
      </c>
      <c r="F45" s="29">
        <v>520000</v>
      </c>
      <c r="G45" s="19">
        <v>168000</v>
      </c>
      <c r="H45" s="107"/>
      <c r="I45" s="107">
        <f t="shared" si="1"/>
        <v>168000</v>
      </c>
      <c r="J45" s="19">
        <v>273000</v>
      </c>
      <c r="K45" s="45"/>
      <c r="L45" s="107">
        <f t="shared" si="2"/>
        <v>273000</v>
      </c>
      <c r="M45" s="19">
        <v>277000</v>
      </c>
      <c r="N45" s="14"/>
      <c r="O45" s="160">
        <f t="shared" si="3"/>
        <v>277000</v>
      </c>
    </row>
    <row r="46" spans="4:15" ht="54.75" customHeight="1" x14ac:dyDescent="0.25">
      <c r="D46" s="136" t="s">
        <v>209</v>
      </c>
      <c r="E46" s="135" t="s">
        <v>210</v>
      </c>
      <c r="F46" s="108"/>
      <c r="G46" s="107">
        <f>G47</f>
        <v>135000</v>
      </c>
      <c r="H46" s="166">
        <f>H47</f>
        <v>103000</v>
      </c>
      <c r="I46" s="107">
        <f>I47</f>
        <v>238000</v>
      </c>
      <c r="J46" s="107"/>
      <c r="K46" s="45"/>
      <c r="L46" s="107"/>
      <c r="M46" s="107"/>
      <c r="N46" s="14"/>
      <c r="O46" s="160"/>
    </row>
    <row r="47" spans="4:15" ht="60" x14ac:dyDescent="0.25">
      <c r="D47" s="136" t="s">
        <v>207</v>
      </c>
      <c r="E47" s="135" t="s">
        <v>208</v>
      </c>
      <c r="F47" s="108"/>
      <c r="G47" s="107">
        <v>135000</v>
      </c>
      <c r="H47" s="107">
        <v>103000</v>
      </c>
      <c r="I47" s="107">
        <f>G47+H47</f>
        <v>238000</v>
      </c>
      <c r="J47" s="107"/>
      <c r="K47" s="45"/>
      <c r="L47" s="107"/>
      <c r="M47" s="107"/>
      <c r="N47" s="14"/>
      <c r="O47" s="160"/>
    </row>
    <row r="48" spans="4:15" ht="28.5" x14ac:dyDescent="0.25">
      <c r="D48" s="74" t="s">
        <v>71</v>
      </c>
      <c r="E48" s="75" t="s">
        <v>19</v>
      </c>
      <c r="F48" s="19">
        <f>F49</f>
        <v>2036000</v>
      </c>
      <c r="G48" s="19">
        <f>G49</f>
        <v>1404000</v>
      </c>
      <c r="H48" s="166">
        <f t="shared" ref="H48:M48" si="16">H49</f>
        <v>-740100</v>
      </c>
      <c r="I48" s="107">
        <f t="shared" si="1"/>
        <v>663900</v>
      </c>
      <c r="J48" s="19">
        <f t="shared" si="16"/>
        <v>1419000</v>
      </c>
      <c r="K48" s="19">
        <f t="shared" si="16"/>
        <v>0</v>
      </c>
      <c r="L48" s="107">
        <f t="shared" si="2"/>
        <v>1419000</v>
      </c>
      <c r="M48" s="19">
        <f t="shared" si="16"/>
        <v>1419000</v>
      </c>
      <c r="N48" s="15"/>
      <c r="O48" s="160">
        <f t="shared" si="3"/>
        <v>1419000</v>
      </c>
    </row>
    <row r="49" spans="4:15" ht="30" x14ac:dyDescent="0.25">
      <c r="D49" s="76" t="s">
        <v>55</v>
      </c>
      <c r="E49" s="59" t="s">
        <v>20</v>
      </c>
      <c r="F49" s="29">
        <f>F50+F52+F53</f>
        <v>2036000</v>
      </c>
      <c r="G49" s="19">
        <f>G50+G52+G53</f>
        <v>1404000</v>
      </c>
      <c r="H49" s="19">
        <f t="shared" ref="H49:M49" si="17">H50+H52+H53</f>
        <v>-740100</v>
      </c>
      <c r="I49" s="107">
        <f t="shared" si="1"/>
        <v>663900</v>
      </c>
      <c r="J49" s="19">
        <f t="shared" si="17"/>
        <v>1419000</v>
      </c>
      <c r="K49" s="19">
        <f t="shared" si="17"/>
        <v>0</v>
      </c>
      <c r="L49" s="107">
        <f t="shared" si="2"/>
        <v>1419000</v>
      </c>
      <c r="M49" s="19">
        <f t="shared" si="17"/>
        <v>1419000</v>
      </c>
      <c r="N49" s="15"/>
      <c r="O49" s="160">
        <f t="shared" si="3"/>
        <v>1419000</v>
      </c>
    </row>
    <row r="50" spans="4:15" x14ac:dyDescent="0.25">
      <c r="D50" s="229" t="s">
        <v>56</v>
      </c>
      <c r="E50" s="225" t="s">
        <v>21</v>
      </c>
      <c r="F50" s="197">
        <v>264000</v>
      </c>
      <c r="G50" s="226">
        <v>660000</v>
      </c>
      <c r="H50" s="226">
        <v>-342100</v>
      </c>
      <c r="I50" s="226">
        <f t="shared" si="1"/>
        <v>317900</v>
      </c>
      <c r="J50" s="226">
        <v>668000</v>
      </c>
      <c r="K50" s="235"/>
      <c r="L50" s="185">
        <f>J50+K50</f>
        <v>668000</v>
      </c>
      <c r="M50" s="226">
        <v>668000</v>
      </c>
      <c r="N50" s="180"/>
      <c r="O50" s="160">
        <f t="shared" si="3"/>
        <v>668000</v>
      </c>
    </row>
    <row r="51" spans="4:15" x14ac:dyDescent="0.25">
      <c r="D51" s="229"/>
      <c r="E51" s="225"/>
      <c r="F51" s="199"/>
      <c r="G51" s="227"/>
      <c r="H51" s="227"/>
      <c r="I51" s="227"/>
      <c r="J51" s="227"/>
      <c r="K51" s="236"/>
      <c r="L51" s="187"/>
      <c r="M51" s="227"/>
      <c r="N51" s="181"/>
      <c r="O51" s="160">
        <f t="shared" si="3"/>
        <v>0</v>
      </c>
    </row>
    <row r="52" spans="4:15" ht="21.6" customHeight="1" x14ac:dyDescent="0.25">
      <c r="D52" s="76" t="s">
        <v>57</v>
      </c>
      <c r="E52" s="59" t="s">
        <v>22</v>
      </c>
      <c r="F52" s="29">
        <v>340000</v>
      </c>
      <c r="G52" s="19">
        <v>407000</v>
      </c>
      <c r="H52" s="107">
        <v>-234000</v>
      </c>
      <c r="I52" s="110">
        <f>G52+H52</f>
        <v>173000</v>
      </c>
      <c r="J52" s="19">
        <v>411000</v>
      </c>
      <c r="K52" s="45"/>
      <c r="L52" s="14">
        <f>J52+K52</f>
        <v>411000</v>
      </c>
      <c r="M52" s="19">
        <v>411000</v>
      </c>
      <c r="N52" s="14"/>
      <c r="O52" s="160">
        <f t="shared" si="3"/>
        <v>411000</v>
      </c>
    </row>
    <row r="53" spans="4:15" ht="30" x14ac:dyDescent="0.25">
      <c r="D53" s="76" t="s">
        <v>58</v>
      </c>
      <c r="E53" s="59" t="s">
        <v>23</v>
      </c>
      <c r="F53" s="29">
        <v>1432000</v>
      </c>
      <c r="G53" s="19">
        <f>G54+G55</f>
        <v>337000</v>
      </c>
      <c r="H53" s="107">
        <f>H54+H55</f>
        <v>-164000</v>
      </c>
      <c r="I53" s="110">
        <f t="shared" ref="I53:I68" si="18">G53+H53</f>
        <v>173000</v>
      </c>
      <c r="J53" s="19">
        <v>340000</v>
      </c>
      <c r="K53" s="45"/>
      <c r="L53" s="14">
        <f>J53+K53</f>
        <v>340000</v>
      </c>
      <c r="M53" s="19">
        <v>340000</v>
      </c>
      <c r="N53" s="14"/>
      <c r="O53" s="160">
        <f t="shared" si="3"/>
        <v>340000</v>
      </c>
    </row>
    <row r="54" spans="4:15" ht="22.9" customHeight="1" x14ac:dyDescent="0.25">
      <c r="D54" s="156" t="s">
        <v>219</v>
      </c>
      <c r="E54" s="155" t="s">
        <v>220</v>
      </c>
      <c r="F54" s="108"/>
      <c r="G54" s="107">
        <v>337000</v>
      </c>
      <c r="H54" s="107">
        <v>-169000</v>
      </c>
      <c r="I54" s="110">
        <f t="shared" si="18"/>
        <v>168000</v>
      </c>
      <c r="J54" s="107"/>
      <c r="K54" s="45"/>
      <c r="L54" s="14"/>
      <c r="M54" s="107"/>
      <c r="N54" s="14"/>
      <c r="O54" s="160"/>
    </row>
    <row r="55" spans="4:15" ht="21.6" customHeight="1" x14ac:dyDescent="0.25">
      <c r="D55" s="156" t="s">
        <v>221</v>
      </c>
      <c r="E55" s="155" t="s">
        <v>222</v>
      </c>
      <c r="F55" s="108"/>
      <c r="G55" s="107"/>
      <c r="H55" s="107">
        <v>5000</v>
      </c>
      <c r="I55" s="110">
        <f t="shared" si="18"/>
        <v>5000</v>
      </c>
      <c r="J55" s="107"/>
      <c r="K55" s="45"/>
      <c r="L55" s="14"/>
      <c r="M55" s="107"/>
      <c r="N55" s="14"/>
      <c r="O55" s="160"/>
    </row>
    <row r="56" spans="4:15" ht="42.75" x14ac:dyDescent="0.25">
      <c r="D56" s="74" t="s">
        <v>70</v>
      </c>
      <c r="E56" s="75" t="s">
        <v>24</v>
      </c>
      <c r="F56" s="19">
        <f>F58</f>
        <v>416000</v>
      </c>
      <c r="G56" s="19">
        <f>G57</f>
        <v>571000</v>
      </c>
      <c r="H56" s="166">
        <f t="shared" ref="H56:M57" si="19">H57</f>
        <v>2011271.85</v>
      </c>
      <c r="I56" s="110">
        <f t="shared" si="18"/>
        <v>2582271.85</v>
      </c>
      <c r="J56" s="19">
        <f t="shared" si="19"/>
        <v>575000</v>
      </c>
      <c r="K56" s="19">
        <f t="shared" si="19"/>
        <v>0</v>
      </c>
      <c r="L56" s="19">
        <f>J56+K56</f>
        <v>575000</v>
      </c>
      <c r="M56" s="19">
        <f t="shared" si="19"/>
        <v>580000</v>
      </c>
      <c r="N56" s="15"/>
      <c r="O56" s="160">
        <f t="shared" si="3"/>
        <v>580000</v>
      </c>
    </row>
    <row r="57" spans="4:15" x14ac:dyDescent="0.25">
      <c r="D57" s="76" t="s">
        <v>116</v>
      </c>
      <c r="E57" s="59" t="s">
        <v>117</v>
      </c>
      <c r="F57" s="19"/>
      <c r="G57" s="19">
        <f>G58</f>
        <v>571000</v>
      </c>
      <c r="H57" s="19">
        <f>H58+H59</f>
        <v>2011271.85</v>
      </c>
      <c r="I57" s="110">
        <f t="shared" si="18"/>
        <v>2582271.85</v>
      </c>
      <c r="J57" s="19">
        <f t="shared" si="19"/>
        <v>575000</v>
      </c>
      <c r="K57" s="19">
        <f t="shared" si="19"/>
        <v>0</v>
      </c>
      <c r="L57" s="107">
        <f t="shared" ref="L57:L67" si="20">J57+K57</f>
        <v>575000</v>
      </c>
      <c r="M57" s="19">
        <f t="shared" si="19"/>
        <v>580000</v>
      </c>
      <c r="N57" s="15"/>
      <c r="O57" s="160">
        <f t="shared" si="3"/>
        <v>580000</v>
      </c>
    </row>
    <row r="58" spans="4:15" ht="45" x14ac:dyDescent="0.25">
      <c r="D58" s="76" t="s">
        <v>92</v>
      </c>
      <c r="E58" s="59" t="s">
        <v>93</v>
      </c>
      <c r="F58" s="29">
        <v>416000</v>
      </c>
      <c r="G58" s="19">
        <v>571000</v>
      </c>
      <c r="H58" s="29"/>
      <c r="I58" s="110">
        <f t="shared" si="18"/>
        <v>571000</v>
      </c>
      <c r="J58" s="19">
        <v>575000</v>
      </c>
      <c r="K58" s="45"/>
      <c r="L58" s="107">
        <f t="shared" si="20"/>
        <v>575000</v>
      </c>
      <c r="M58" s="19">
        <v>580000</v>
      </c>
      <c r="N58" s="14"/>
      <c r="O58" s="160">
        <f t="shared" si="3"/>
        <v>580000</v>
      </c>
    </row>
    <row r="59" spans="4:15" ht="30" x14ac:dyDescent="0.25">
      <c r="D59" s="156" t="s">
        <v>223</v>
      </c>
      <c r="E59" s="155" t="s">
        <v>224</v>
      </c>
      <c r="F59" s="108"/>
      <c r="G59" s="107"/>
      <c r="H59" s="107">
        <v>2011271.85</v>
      </c>
      <c r="I59" s="110"/>
      <c r="J59" s="107"/>
      <c r="K59" s="45"/>
      <c r="L59" s="107"/>
      <c r="M59" s="107"/>
      <c r="N59" s="14"/>
      <c r="O59" s="160"/>
    </row>
    <row r="60" spans="4:15" ht="28.5" x14ac:dyDescent="0.25">
      <c r="D60" s="74" t="s">
        <v>68</v>
      </c>
      <c r="E60" s="75" t="s">
        <v>25</v>
      </c>
      <c r="F60" s="19">
        <f>F63</f>
        <v>7453000</v>
      </c>
      <c r="G60" s="19">
        <f>G63</f>
        <v>16328205.800000001</v>
      </c>
      <c r="H60" s="19">
        <f>H61+H63</f>
        <v>4313341</v>
      </c>
      <c r="I60" s="107">
        <f>I61+I63</f>
        <v>20641546.800000001</v>
      </c>
      <c r="J60" s="19">
        <f>J63</f>
        <v>168000</v>
      </c>
      <c r="K60" s="19">
        <f>K63</f>
        <v>0</v>
      </c>
      <c r="L60" s="107">
        <f t="shared" si="20"/>
        <v>168000</v>
      </c>
      <c r="M60" s="19">
        <f>M63</f>
        <v>168000</v>
      </c>
      <c r="N60" s="15"/>
      <c r="O60" s="160">
        <f t="shared" si="3"/>
        <v>168000</v>
      </c>
    </row>
    <row r="61" spans="4:15" ht="90" x14ac:dyDescent="0.25">
      <c r="D61" s="156" t="s">
        <v>227</v>
      </c>
      <c r="E61" s="155" t="s">
        <v>228</v>
      </c>
      <c r="F61" s="107"/>
      <c r="G61" s="107"/>
      <c r="H61" s="166">
        <f>H62</f>
        <v>77941</v>
      </c>
      <c r="I61" s="107">
        <f>I62</f>
        <v>77941</v>
      </c>
      <c r="J61" s="107"/>
      <c r="K61" s="107"/>
      <c r="L61" s="107"/>
      <c r="M61" s="107"/>
      <c r="N61" s="15"/>
      <c r="O61" s="160"/>
    </row>
    <row r="62" spans="4:15" ht="105" x14ac:dyDescent="0.25">
      <c r="D62" s="156" t="s">
        <v>225</v>
      </c>
      <c r="E62" s="155" t="s">
        <v>226</v>
      </c>
      <c r="F62" s="107"/>
      <c r="G62" s="107"/>
      <c r="H62" s="107">
        <v>77941</v>
      </c>
      <c r="I62" s="110">
        <f>G62+H62</f>
        <v>77941</v>
      </c>
      <c r="J62" s="107"/>
      <c r="K62" s="107"/>
      <c r="L62" s="107"/>
      <c r="M62" s="107"/>
      <c r="N62" s="15"/>
      <c r="O62" s="160"/>
    </row>
    <row r="63" spans="4:15" ht="30" x14ac:dyDescent="0.25">
      <c r="D63" s="76" t="s">
        <v>59</v>
      </c>
      <c r="E63" s="59" t="s">
        <v>118</v>
      </c>
      <c r="F63" s="29">
        <f>F64</f>
        <v>7453000</v>
      </c>
      <c r="G63" s="19">
        <f>G64</f>
        <v>16328205.800000001</v>
      </c>
      <c r="H63" s="166">
        <f t="shared" ref="H63:M63" si="21">H64</f>
        <v>4235400</v>
      </c>
      <c r="I63" s="110">
        <f t="shared" si="18"/>
        <v>20563605.800000001</v>
      </c>
      <c r="J63" s="19">
        <f t="shared" si="21"/>
        <v>168000</v>
      </c>
      <c r="K63" s="19">
        <f t="shared" si="21"/>
        <v>0</v>
      </c>
      <c r="L63" s="107">
        <f t="shared" si="20"/>
        <v>168000</v>
      </c>
      <c r="M63" s="19">
        <f t="shared" si="21"/>
        <v>168000</v>
      </c>
      <c r="N63" s="15"/>
      <c r="O63" s="160">
        <f t="shared" si="3"/>
        <v>168000</v>
      </c>
    </row>
    <row r="64" spans="4:15" ht="45" x14ac:dyDescent="0.25">
      <c r="D64" s="76" t="s">
        <v>60</v>
      </c>
      <c r="E64" s="59" t="s">
        <v>26</v>
      </c>
      <c r="F64" s="29">
        <f>F65+F66</f>
        <v>7453000</v>
      </c>
      <c r="G64" s="19">
        <f>G65+G66</f>
        <v>16328205.800000001</v>
      </c>
      <c r="H64" s="19">
        <f t="shared" ref="H64:M64" si="22">H65+H66</f>
        <v>4235400</v>
      </c>
      <c r="I64" s="110">
        <f t="shared" si="18"/>
        <v>20563605.800000001</v>
      </c>
      <c r="J64" s="19">
        <f t="shared" si="22"/>
        <v>168000</v>
      </c>
      <c r="K64" s="19">
        <f t="shared" si="22"/>
        <v>0</v>
      </c>
      <c r="L64" s="107">
        <f t="shared" si="20"/>
        <v>168000</v>
      </c>
      <c r="M64" s="19">
        <f t="shared" si="22"/>
        <v>168000</v>
      </c>
      <c r="N64" s="15"/>
      <c r="O64" s="160">
        <f t="shared" si="3"/>
        <v>168000</v>
      </c>
    </row>
    <row r="65" spans="4:17" ht="75" x14ac:dyDescent="0.25">
      <c r="D65" s="76" t="s">
        <v>107</v>
      </c>
      <c r="E65" s="59" t="s">
        <v>119</v>
      </c>
      <c r="F65" s="29">
        <v>7093000</v>
      </c>
      <c r="G65" s="19">
        <v>16221205.800000001</v>
      </c>
      <c r="H65" s="107">
        <v>3807415</v>
      </c>
      <c r="I65" s="157">
        <f t="shared" si="18"/>
        <v>20028620.800000001</v>
      </c>
      <c r="J65" s="19">
        <v>61000</v>
      </c>
      <c r="K65" s="45"/>
      <c r="L65" s="107">
        <f t="shared" si="20"/>
        <v>61000</v>
      </c>
      <c r="M65" s="19">
        <v>61000</v>
      </c>
      <c r="N65" s="14"/>
      <c r="O65" s="160">
        <f t="shared" si="3"/>
        <v>61000</v>
      </c>
    </row>
    <row r="66" spans="4:17" ht="60" x14ac:dyDescent="0.25">
      <c r="D66" s="76" t="s">
        <v>90</v>
      </c>
      <c r="E66" s="59" t="s">
        <v>105</v>
      </c>
      <c r="F66" s="29">
        <v>360000</v>
      </c>
      <c r="G66" s="19">
        <v>107000</v>
      </c>
      <c r="H66" s="107">
        <v>427985</v>
      </c>
      <c r="I66" s="157">
        <f t="shared" si="18"/>
        <v>534985</v>
      </c>
      <c r="J66" s="19">
        <v>107000</v>
      </c>
      <c r="K66" s="45"/>
      <c r="L66" s="107">
        <f t="shared" si="20"/>
        <v>107000</v>
      </c>
      <c r="M66" s="19">
        <v>107000</v>
      </c>
      <c r="N66" s="14"/>
      <c r="O66" s="160">
        <f t="shared" si="3"/>
        <v>107000</v>
      </c>
    </row>
    <row r="67" spans="4:17" x14ac:dyDescent="0.25">
      <c r="D67" s="74" t="s">
        <v>61</v>
      </c>
      <c r="E67" s="75" t="s">
        <v>27</v>
      </c>
      <c r="F67" s="19"/>
      <c r="G67" s="19">
        <f t="shared" ref="G67:G68" si="23">F67+H67</f>
        <v>0</v>
      </c>
      <c r="H67" s="29"/>
      <c r="I67" s="157">
        <f t="shared" si="18"/>
        <v>0</v>
      </c>
      <c r="J67" s="19">
        <f t="shared" ref="J67:J68" si="24">I67+K67</f>
        <v>0</v>
      </c>
      <c r="K67" s="45"/>
      <c r="L67" s="107">
        <f t="shared" si="20"/>
        <v>0</v>
      </c>
      <c r="M67" s="19">
        <f t="shared" ref="M67:M68" si="25">L67+N67</f>
        <v>0</v>
      </c>
      <c r="N67" s="14"/>
      <c r="O67" s="160">
        <f t="shared" si="3"/>
        <v>0</v>
      </c>
    </row>
    <row r="68" spans="4:17" x14ac:dyDescent="0.25">
      <c r="D68" s="229" t="s">
        <v>62</v>
      </c>
      <c r="E68" s="225" t="s">
        <v>28</v>
      </c>
      <c r="F68" s="197"/>
      <c r="G68" s="226">
        <f t="shared" si="23"/>
        <v>0</v>
      </c>
      <c r="H68" s="170"/>
      <c r="I68" s="230">
        <f t="shared" si="18"/>
        <v>0</v>
      </c>
      <c r="J68" s="233">
        <f t="shared" si="24"/>
        <v>0</v>
      </c>
      <c r="K68" s="235"/>
      <c r="L68" s="185"/>
      <c r="M68" s="233">
        <f t="shared" si="25"/>
        <v>0</v>
      </c>
      <c r="N68" s="180"/>
      <c r="O68" s="160">
        <f t="shared" si="3"/>
        <v>0</v>
      </c>
    </row>
    <row r="69" spans="4:17" x14ac:dyDescent="0.25">
      <c r="D69" s="229"/>
      <c r="E69" s="225"/>
      <c r="F69" s="199"/>
      <c r="G69" s="227"/>
      <c r="H69" s="172"/>
      <c r="I69" s="231"/>
      <c r="J69" s="234"/>
      <c r="K69" s="236"/>
      <c r="L69" s="187"/>
      <c r="M69" s="234"/>
      <c r="N69" s="181"/>
      <c r="O69" s="160">
        <f t="shared" si="3"/>
        <v>0</v>
      </c>
    </row>
    <row r="70" spans="4:17" ht="28.5" x14ac:dyDescent="0.25">
      <c r="D70" s="74" t="s">
        <v>63</v>
      </c>
      <c r="E70" s="75" t="s">
        <v>29</v>
      </c>
      <c r="F70" s="19" t="e">
        <f>F71+#REF!+#REF!+#REF!+#REF!+F73+F74+#REF!+F72+#REF!</f>
        <v>#REF!</v>
      </c>
      <c r="G70" s="19">
        <f>G71+G86</f>
        <v>1100000</v>
      </c>
      <c r="H70" s="166">
        <f>H71+H84+H86</f>
        <v>622600</v>
      </c>
      <c r="I70" s="19">
        <f>G70+H70</f>
        <v>1722600</v>
      </c>
      <c r="J70" s="19">
        <f t="shared" ref="J70:M70" si="26">J71+J86</f>
        <v>745000</v>
      </c>
      <c r="K70" s="19">
        <f t="shared" si="26"/>
        <v>0</v>
      </c>
      <c r="L70" s="19">
        <f>J70+K70</f>
        <v>745000</v>
      </c>
      <c r="M70" s="19">
        <f t="shared" si="26"/>
        <v>767000</v>
      </c>
      <c r="N70" s="15"/>
      <c r="O70" s="160">
        <f t="shared" si="3"/>
        <v>767000</v>
      </c>
      <c r="Q70">
        <v>622600</v>
      </c>
    </row>
    <row r="71" spans="4:17" ht="60" x14ac:dyDescent="0.25">
      <c r="D71" s="76" t="s">
        <v>159</v>
      </c>
      <c r="E71" s="51" t="s">
        <v>160</v>
      </c>
      <c r="F71" s="29" t="e">
        <f>#REF!+#REF!</f>
        <v>#REF!</v>
      </c>
      <c r="G71" s="19">
        <f>G72+G73+G74+G75+G77+G80+G81+G82</f>
        <v>1100000</v>
      </c>
      <c r="H71" s="19">
        <f>H72+H73+H74+H75+H76+H77+H78+H79+H80+H81+H82+H83</f>
        <v>461186.01</v>
      </c>
      <c r="I71" s="107">
        <f>I72+I73+I74+I75+I76+I77+I78+I79+I80+I81+I82+I83</f>
        <v>1561186.0099999998</v>
      </c>
      <c r="J71" s="19">
        <f>J72+J73+J74+J75+J77+J80+J81+J82</f>
        <v>745000</v>
      </c>
      <c r="K71" s="19">
        <f>K72+K73+K74+K75+K77+K80+K81+K82</f>
        <v>0</v>
      </c>
      <c r="L71" s="107">
        <f t="shared" ref="L71:L121" si="27">J71+K71</f>
        <v>745000</v>
      </c>
      <c r="M71" s="19">
        <f>M72+M73+M74+M75+M77+M80+M81+M82</f>
        <v>767000</v>
      </c>
      <c r="N71" s="15"/>
      <c r="O71" s="160">
        <f t="shared" si="3"/>
        <v>767000</v>
      </c>
      <c r="Q71" s="165">
        <f>H70-Q70</f>
        <v>0</v>
      </c>
    </row>
    <row r="72" spans="4:17" ht="60" x14ac:dyDescent="0.25">
      <c r="D72" s="76" t="s">
        <v>161</v>
      </c>
      <c r="E72" s="51" t="s">
        <v>160</v>
      </c>
      <c r="F72" s="49">
        <v>170000</v>
      </c>
      <c r="G72" s="54">
        <v>55000</v>
      </c>
      <c r="H72" s="57"/>
      <c r="I72" s="107">
        <f t="shared" ref="I72:I121" si="28">G72+H72</f>
        <v>55000</v>
      </c>
      <c r="J72" s="19">
        <v>36000</v>
      </c>
      <c r="K72" s="32"/>
      <c r="L72" s="107">
        <f t="shared" si="27"/>
        <v>36000</v>
      </c>
      <c r="M72" s="19">
        <v>37000</v>
      </c>
      <c r="N72" s="14"/>
      <c r="O72" s="160">
        <f t="shared" si="3"/>
        <v>37000</v>
      </c>
    </row>
    <row r="73" spans="4:17" ht="135" x14ac:dyDescent="0.25">
      <c r="D73" s="78" t="s">
        <v>162</v>
      </c>
      <c r="E73" s="51" t="s">
        <v>163</v>
      </c>
      <c r="F73" s="29">
        <v>60000</v>
      </c>
      <c r="G73" s="19">
        <v>280000</v>
      </c>
      <c r="H73" s="29"/>
      <c r="I73" s="107">
        <f t="shared" si="28"/>
        <v>280000</v>
      </c>
      <c r="J73" s="19">
        <v>196000</v>
      </c>
      <c r="K73" s="50"/>
      <c r="L73" s="107">
        <f t="shared" si="27"/>
        <v>196000</v>
      </c>
      <c r="M73" s="19">
        <v>202000</v>
      </c>
      <c r="N73" s="14"/>
      <c r="O73" s="160">
        <f t="shared" si="3"/>
        <v>202000</v>
      </c>
    </row>
    <row r="74" spans="4:17" ht="90" x14ac:dyDescent="0.25">
      <c r="D74" s="78" t="s">
        <v>164</v>
      </c>
      <c r="E74" s="52" t="s">
        <v>165</v>
      </c>
      <c r="F74" s="29">
        <v>150000</v>
      </c>
      <c r="G74" s="19">
        <v>135000</v>
      </c>
      <c r="H74" s="29"/>
      <c r="I74" s="107">
        <f t="shared" si="28"/>
        <v>135000</v>
      </c>
      <c r="J74" s="19">
        <v>108000</v>
      </c>
      <c r="K74" s="50"/>
      <c r="L74" s="107">
        <f t="shared" si="27"/>
        <v>108000</v>
      </c>
      <c r="M74" s="19">
        <v>111000</v>
      </c>
      <c r="N74" s="14"/>
      <c r="O74" s="160">
        <f t="shared" si="3"/>
        <v>111000</v>
      </c>
    </row>
    <row r="75" spans="4:17" ht="105" x14ac:dyDescent="0.25">
      <c r="D75" s="93" t="s">
        <v>191</v>
      </c>
      <c r="E75" s="52" t="s">
        <v>192</v>
      </c>
      <c r="F75" s="29"/>
      <c r="G75" s="19">
        <v>100000</v>
      </c>
      <c r="H75" s="107">
        <v>259000</v>
      </c>
      <c r="I75" s="107">
        <f t="shared" si="28"/>
        <v>359000</v>
      </c>
      <c r="J75" s="19">
        <v>92000</v>
      </c>
      <c r="K75" s="50"/>
      <c r="L75" s="107">
        <f t="shared" si="27"/>
        <v>92000</v>
      </c>
      <c r="M75" s="19">
        <v>95000</v>
      </c>
      <c r="N75" s="14"/>
      <c r="O75" s="160">
        <f t="shared" si="3"/>
        <v>95000</v>
      </c>
    </row>
    <row r="76" spans="4:17" ht="105" x14ac:dyDescent="0.25">
      <c r="D76" s="93" t="s">
        <v>229</v>
      </c>
      <c r="E76" s="52" t="s">
        <v>230</v>
      </c>
      <c r="F76" s="108"/>
      <c r="G76" s="107"/>
      <c r="H76" s="107">
        <v>1000</v>
      </c>
      <c r="I76" s="107">
        <f t="shared" si="28"/>
        <v>1000</v>
      </c>
      <c r="J76" s="107"/>
      <c r="K76" s="105"/>
      <c r="L76" s="107"/>
      <c r="M76" s="107"/>
      <c r="N76" s="14"/>
      <c r="O76" s="160"/>
    </row>
    <row r="77" spans="4:17" ht="120" x14ac:dyDescent="0.25">
      <c r="D77" s="93" t="s">
        <v>187</v>
      </c>
      <c r="E77" s="52" t="s">
        <v>188</v>
      </c>
      <c r="F77" s="29"/>
      <c r="G77" s="19">
        <v>80000</v>
      </c>
      <c r="H77" s="107">
        <v>-2971.39</v>
      </c>
      <c r="I77" s="107">
        <f t="shared" si="28"/>
        <v>77028.61</v>
      </c>
      <c r="J77" s="19">
        <v>67000</v>
      </c>
      <c r="K77" s="50"/>
      <c r="L77" s="107">
        <f t="shared" si="27"/>
        <v>67000</v>
      </c>
      <c r="M77" s="19">
        <v>69000</v>
      </c>
      <c r="N77" s="14"/>
      <c r="O77" s="160">
        <f t="shared" si="3"/>
        <v>69000</v>
      </c>
    </row>
    <row r="78" spans="4:17" ht="157.5" x14ac:dyDescent="0.25">
      <c r="D78" s="158" t="s">
        <v>231</v>
      </c>
      <c r="E78" s="159" t="s">
        <v>233</v>
      </c>
      <c r="F78" s="108"/>
      <c r="G78" s="107"/>
      <c r="H78" s="107">
        <v>8724.19</v>
      </c>
      <c r="I78" s="107">
        <f t="shared" si="28"/>
        <v>8724.19</v>
      </c>
      <c r="J78" s="107"/>
      <c r="K78" s="105"/>
      <c r="L78" s="107"/>
      <c r="M78" s="107"/>
      <c r="N78" s="14"/>
      <c r="O78" s="160"/>
    </row>
    <row r="79" spans="4:17" ht="110.25" x14ac:dyDescent="0.25">
      <c r="D79" s="158" t="s">
        <v>232</v>
      </c>
      <c r="E79" s="159" t="s">
        <v>234</v>
      </c>
      <c r="F79" s="108"/>
      <c r="G79" s="107"/>
      <c r="H79" s="107">
        <v>12886.21</v>
      </c>
      <c r="I79" s="107">
        <f t="shared" si="28"/>
        <v>12886.21</v>
      </c>
      <c r="J79" s="107"/>
      <c r="K79" s="105"/>
      <c r="L79" s="107"/>
      <c r="M79" s="107"/>
      <c r="N79" s="14"/>
      <c r="O79" s="160"/>
    </row>
    <row r="80" spans="4:17" ht="135" x14ac:dyDescent="0.25">
      <c r="D80" s="93" t="s">
        <v>185</v>
      </c>
      <c r="E80" s="52" t="s">
        <v>186</v>
      </c>
      <c r="F80" s="29"/>
      <c r="G80" s="19">
        <v>50000</v>
      </c>
      <c r="H80" s="107">
        <v>-50000</v>
      </c>
      <c r="I80" s="107">
        <f t="shared" si="28"/>
        <v>0</v>
      </c>
      <c r="J80" s="19">
        <v>36000</v>
      </c>
      <c r="K80" s="50"/>
      <c r="L80" s="107">
        <f t="shared" si="27"/>
        <v>36000</v>
      </c>
      <c r="M80" s="19">
        <v>37000</v>
      </c>
      <c r="N80" s="14"/>
      <c r="O80" s="160">
        <f t="shared" si="3"/>
        <v>37000</v>
      </c>
    </row>
    <row r="81" spans="4:15" ht="90" x14ac:dyDescent="0.25">
      <c r="D81" s="93" t="s">
        <v>189</v>
      </c>
      <c r="E81" s="52" t="s">
        <v>190</v>
      </c>
      <c r="F81" s="29"/>
      <c r="G81" s="19">
        <v>80000</v>
      </c>
      <c r="H81" s="107">
        <v>61987</v>
      </c>
      <c r="I81" s="107">
        <f t="shared" si="28"/>
        <v>141987</v>
      </c>
      <c r="J81" s="19">
        <v>62000</v>
      </c>
      <c r="K81" s="50"/>
      <c r="L81" s="107">
        <f t="shared" si="27"/>
        <v>62000</v>
      </c>
      <c r="M81" s="19">
        <v>64000</v>
      </c>
      <c r="N81" s="14"/>
      <c r="O81" s="160">
        <f t="shared" si="3"/>
        <v>64000</v>
      </c>
    </row>
    <row r="82" spans="4:15" ht="105" x14ac:dyDescent="0.25">
      <c r="D82" s="78" t="s">
        <v>166</v>
      </c>
      <c r="E82" s="52" t="s">
        <v>167</v>
      </c>
      <c r="F82" s="29">
        <v>1873000</v>
      </c>
      <c r="G82" s="19">
        <v>320000</v>
      </c>
      <c r="H82" s="107">
        <v>162560</v>
      </c>
      <c r="I82" s="107">
        <f t="shared" si="28"/>
        <v>482560</v>
      </c>
      <c r="J82" s="19">
        <v>148000</v>
      </c>
      <c r="K82" s="50"/>
      <c r="L82" s="107">
        <f t="shared" si="27"/>
        <v>148000</v>
      </c>
      <c r="M82" s="19">
        <v>152000</v>
      </c>
      <c r="N82" s="14"/>
      <c r="O82" s="160">
        <f t="shared" si="3"/>
        <v>152000</v>
      </c>
    </row>
    <row r="83" spans="4:15" ht="165" x14ac:dyDescent="0.25">
      <c r="D83" s="78" t="s">
        <v>235</v>
      </c>
      <c r="E83" s="162" t="s">
        <v>236</v>
      </c>
      <c r="F83" s="108"/>
      <c r="G83" s="107"/>
      <c r="H83" s="107">
        <v>8000</v>
      </c>
      <c r="I83" s="107">
        <f>G83+H83</f>
        <v>8000</v>
      </c>
      <c r="J83" s="107"/>
      <c r="K83" s="105"/>
      <c r="L83" s="107"/>
      <c r="M83" s="107"/>
      <c r="N83" s="14"/>
      <c r="O83" s="160"/>
    </row>
    <row r="84" spans="4:15" ht="78.75" x14ac:dyDescent="0.25">
      <c r="D84" s="163" t="s">
        <v>239</v>
      </c>
      <c r="E84" s="164" t="s">
        <v>240</v>
      </c>
      <c r="F84" s="108"/>
      <c r="G84" s="107"/>
      <c r="H84" s="107">
        <f>H85</f>
        <v>25000</v>
      </c>
      <c r="I84" s="107"/>
      <c r="J84" s="107"/>
      <c r="K84" s="105"/>
      <c r="L84" s="107"/>
      <c r="M84" s="107"/>
      <c r="N84" s="14"/>
      <c r="O84" s="160"/>
    </row>
    <row r="85" spans="4:15" ht="110.25" x14ac:dyDescent="0.25">
      <c r="D85" s="163" t="s">
        <v>237</v>
      </c>
      <c r="E85" s="164" t="s">
        <v>238</v>
      </c>
      <c r="F85" s="108"/>
      <c r="G85" s="107"/>
      <c r="H85" s="107">
        <v>25000</v>
      </c>
      <c r="I85" s="107"/>
      <c r="J85" s="107"/>
      <c r="K85" s="105"/>
      <c r="L85" s="107"/>
      <c r="M85" s="107"/>
      <c r="N85" s="14"/>
      <c r="O85" s="160"/>
    </row>
    <row r="86" spans="4:15" ht="90" x14ac:dyDescent="0.25">
      <c r="D86" s="78" t="s">
        <v>171</v>
      </c>
      <c r="E86" s="52" t="s">
        <v>170</v>
      </c>
      <c r="F86" s="29"/>
      <c r="G86" s="19">
        <f>G87+G88</f>
        <v>0</v>
      </c>
      <c r="H86" s="19">
        <f t="shared" ref="H86:M86" si="29">H87+H88</f>
        <v>136413.99</v>
      </c>
      <c r="I86" s="107">
        <f t="shared" si="28"/>
        <v>136413.99</v>
      </c>
      <c r="J86" s="19">
        <f t="shared" si="29"/>
        <v>0</v>
      </c>
      <c r="K86" s="19">
        <f t="shared" si="29"/>
        <v>0</v>
      </c>
      <c r="L86" s="107">
        <f t="shared" si="27"/>
        <v>0</v>
      </c>
      <c r="M86" s="19">
        <f t="shared" si="29"/>
        <v>0</v>
      </c>
      <c r="N86" s="14"/>
      <c r="O86" s="160">
        <f t="shared" si="3"/>
        <v>0</v>
      </c>
    </row>
    <row r="87" spans="4:15" ht="75" x14ac:dyDescent="0.25">
      <c r="D87" s="78" t="s">
        <v>181</v>
      </c>
      <c r="E87" s="52" t="s">
        <v>182</v>
      </c>
      <c r="F87" s="29"/>
      <c r="G87" s="19"/>
      <c r="H87" s="107">
        <v>120945.11</v>
      </c>
      <c r="I87" s="107">
        <f t="shared" si="28"/>
        <v>120945.11</v>
      </c>
      <c r="J87" s="19"/>
      <c r="K87" s="50"/>
      <c r="L87" s="107">
        <f t="shared" si="27"/>
        <v>0</v>
      </c>
      <c r="M87" s="19"/>
      <c r="N87" s="14"/>
      <c r="O87" s="160">
        <f t="shared" si="3"/>
        <v>0</v>
      </c>
    </row>
    <row r="88" spans="4:15" ht="90" x14ac:dyDescent="0.25">
      <c r="D88" s="92" t="s">
        <v>183</v>
      </c>
      <c r="E88" s="67" t="s">
        <v>184</v>
      </c>
      <c r="F88" s="29"/>
      <c r="G88" s="19"/>
      <c r="H88" s="107">
        <v>15468.88</v>
      </c>
      <c r="I88" s="107">
        <f t="shared" si="28"/>
        <v>15468.88</v>
      </c>
      <c r="J88" s="19"/>
      <c r="K88" s="43"/>
      <c r="L88" s="107">
        <f t="shared" si="27"/>
        <v>0</v>
      </c>
      <c r="M88" s="19"/>
      <c r="N88" s="14"/>
      <c r="O88" s="160">
        <f t="shared" si="3"/>
        <v>0</v>
      </c>
    </row>
    <row r="89" spans="4:15" x14ac:dyDescent="0.25">
      <c r="D89" s="74" t="s">
        <v>72</v>
      </c>
      <c r="E89" s="75" t="s">
        <v>73</v>
      </c>
      <c r="F89" s="19">
        <v>180000</v>
      </c>
      <c r="G89" s="19">
        <f>G90</f>
        <v>180000</v>
      </c>
      <c r="H89" s="19">
        <f t="shared" ref="H89:M89" si="30">H90</f>
        <v>0</v>
      </c>
      <c r="I89" s="107">
        <f t="shared" si="28"/>
        <v>180000</v>
      </c>
      <c r="J89" s="19">
        <f t="shared" si="30"/>
        <v>180000</v>
      </c>
      <c r="K89" s="19">
        <f t="shared" si="30"/>
        <v>0</v>
      </c>
      <c r="L89" s="107">
        <f t="shared" si="27"/>
        <v>180000</v>
      </c>
      <c r="M89" s="19">
        <f t="shared" si="30"/>
        <v>180000</v>
      </c>
      <c r="N89" s="14"/>
      <c r="O89" s="160">
        <f t="shared" si="3"/>
        <v>180000</v>
      </c>
    </row>
    <row r="90" spans="4:15" ht="30" x14ac:dyDescent="0.25">
      <c r="D90" s="76" t="s">
        <v>74</v>
      </c>
      <c r="E90" s="59" t="s">
        <v>75</v>
      </c>
      <c r="F90" s="29">
        <v>180000</v>
      </c>
      <c r="G90" s="19">
        <v>180000</v>
      </c>
      <c r="H90" s="29"/>
      <c r="I90" s="107">
        <f t="shared" si="28"/>
        <v>180000</v>
      </c>
      <c r="J90" s="19">
        <v>180000</v>
      </c>
      <c r="K90" s="43"/>
      <c r="L90" s="107">
        <f t="shared" si="27"/>
        <v>180000</v>
      </c>
      <c r="M90" s="19">
        <v>180000</v>
      </c>
      <c r="N90" s="14"/>
      <c r="O90" s="160">
        <f t="shared" si="3"/>
        <v>180000</v>
      </c>
    </row>
    <row r="91" spans="4:15" x14ac:dyDescent="0.25">
      <c r="D91" s="123" t="s">
        <v>106</v>
      </c>
      <c r="E91" s="124" t="s">
        <v>30</v>
      </c>
      <c r="F91" s="121" t="e">
        <f t="shared" ref="F91:N91" si="31">SUM(F92+F95+F121+F165)</f>
        <v>#REF!</v>
      </c>
      <c r="G91" s="121">
        <f t="shared" si="31"/>
        <v>853735687.41999996</v>
      </c>
      <c r="H91" s="121">
        <f t="shared" si="31"/>
        <v>34288354.400000006</v>
      </c>
      <c r="I91" s="122">
        <f t="shared" si="28"/>
        <v>888024041.81999993</v>
      </c>
      <c r="J91" s="121">
        <f t="shared" si="31"/>
        <v>524061898.38000005</v>
      </c>
      <c r="K91" s="121">
        <f t="shared" si="31"/>
        <v>38169</v>
      </c>
      <c r="L91" s="122">
        <f t="shared" si="27"/>
        <v>524100067.38000005</v>
      </c>
      <c r="M91" s="121">
        <f t="shared" si="31"/>
        <v>503482105.41000003</v>
      </c>
      <c r="N91" s="121">
        <f t="shared" si="31"/>
        <v>39628</v>
      </c>
      <c r="O91" s="161">
        <f t="shared" si="3"/>
        <v>503521733.41000003</v>
      </c>
    </row>
    <row r="92" spans="4:15" ht="17.25" customHeight="1" x14ac:dyDescent="0.25">
      <c r="D92" s="123" t="s">
        <v>129</v>
      </c>
      <c r="E92" s="124" t="s">
        <v>31</v>
      </c>
      <c r="F92" s="121">
        <f t="shared" ref="F92:N92" si="32">SUM(F93:F94)</f>
        <v>154234350</v>
      </c>
      <c r="G92" s="121">
        <f t="shared" si="32"/>
        <v>116217967</v>
      </c>
      <c r="H92" s="121">
        <f t="shared" si="32"/>
        <v>2625470.7999999998</v>
      </c>
      <c r="I92" s="122">
        <f t="shared" si="28"/>
        <v>118843437.8</v>
      </c>
      <c r="J92" s="121">
        <f t="shared" si="32"/>
        <v>103726000</v>
      </c>
      <c r="K92" s="121">
        <f t="shared" si="32"/>
        <v>0</v>
      </c>
      <c r="L92" s="122">
        <f t="shared" si="27"/>
        <v>103726000</v>
      </c>
      <c r="M92" s="121">
        <f t="shared" si="32"/>
        <v>32105000</v>
      </c>
      <c r="N92" s="121">
        <f t="shared" si="32"/>
        <v>0</v>
      </c>
      <c r="O92" s="161">
        <f t="shared" si="3"/>
        <v>32105000</v>
      </c>
    </row>
    <row r="93" spans="4:15" ht="45" x14ac:dyDescent="0.25">
      <c r="D93" s="80" t="s">
        <v>121</v>
      </c>
      <c r="E93" s="59" t="s">
        <v>168</v>
      </c>
      <c r="F93" s="29">
        <v>114272000</v>
      </c>
      <c r="G93" s="29">
        <v>103256000</v>
      </c>
      <c r="H93" s="29"/>
      <c r="I93" s="108">
        <f t="shared" si="28"/>
        <v>103256000</v>
      </c>
      <c r="J93" s="29">
        <v>103726000</v>
      </c>
      <c r="K93" s="21"/>
      <c r="L93" s="108">
        <f t="shared" si="27"/>
        <v>103726000</v>
      </c>
      <c r="M93" s="29">
        <v>32105000</v>
      </c>
      <c r="N93" s="14"/>
      <c r="O93" s="160">
        <f t="shared" si="3"/>
        <v>32105000</v>
      </c>
    </row>
    <row r="94" spans="4:15" ht="30" x14ac:dyDescent="0.25">
      <c r="D94" s="80" t="s">
        <v>122</v>
      </c>
      <c r="E94" s="59" t="s">
        <v>138</v>
      </c>
      <c r="F94" s="29">
        <v>39962350</v>
      </c>
      <c r="G94" s="29">
        <v>12961967</v>
      </c>
      <c r="H94" s="108">
        <v>2625470.7999999998</v>
      </c>
      <c r="I94" s="108">
        <f t="shared" si="28"/>
        <v>15587437.800000001</v>
      </c>
      <c r="J94" s="29"/>
      <c r="K94" s="21"/>
      <c r="L94" s="107">
        <f t="shared" si="27"/>
        <v>0</v>
      </c>
      <c r="M94" s="29"/>
      <c r="N94" s="14"/>
      <c r="O94" s="160">
        <f t="shared" ref="O94:O164" si="33">M94+N94</f>
        <v>0</v>
      </c>
    </row>
    <row r="95" spans="4:15" x14ac:dyDescent="0.25">
      <c r="D95" s="119" t="s">
        <v>130</v>
      </c>
      <c r="E95" s="120" t="s">
        <v>32</v>
      </c>
      <c r="F95" s="121" t="e">
        <f>F110+#REF!+#REF!+#REF!+#REF!+#REF!+#REF!+#REF!</f>
        <v>#REF!</v>
      </c>
      <c r="G95" s="121">
        <f>G96+G97+G98+G99+G101+G103+G105+G107+G109+G110+G108+G106+G104+G102</f>
        <v>352934479.89999998</v>
      </c>
      <c r="H95" s="121">
        <f>H96+H97+H98+H99+H101+H103+H105+H107+H109+H110+H108+H106+H104+H102</f>
        <v>26453075.720000003</v>
      </c>
      <c r="I95" s="121">
        <f>I96+I97+I98+I99+I101+I103+I105+I107+I109+I110+I108+I106+I104+I102</f>
        <v>379387555.61999995</v>
      </c>
      <c r="J95" s="121">
        <f t="shared" ref="J95:K95" si="34">J96+J97+J98+J99+J101+J103+J105+J107+J109+J110+J108+J106</f>
        <v>53306045.170000002</v>
      </c>
      <c r="K95" s="121">
        <f t="shared" si="34"/>
        <v>0</v>
      </c>
      <c r="L95" s="122">
        <f t="shared" si="27"/>
        <v>53306045.170000002</v>
      </c>
      <c r="M95" s="121">
        <f>M96+M97+M98+M99+M101+M103+M105+M107+M109+M110+M108+M106+M100</f>
        <v>93297429</v>
      </c>
      <c r="N95" s="121">
        <f>N96+N97+N98+N99+N101+N103+N105+N107+N109+N110+N108+N106+N100</f>
        <v>0</v>
      </c>
      <c r="O95" s="121">
        <f>O96+O97+O98+O99+O101+O103+O105+O107+O109+O110+O108+O106+O100</f>
        <v>93297429</v>
      </c>
    </row>
    <row r="96" spans="4:15" ht="164.25" customHeight="1" x14ac:dyDescent="0.25">
      <c r="D96" s="81" t="s">
        <v>148</v>
      </c>
      <c r="E96" s="67" t="s">
        <v>169</v>
      </c>
      <c r="F96" s="38"/>
      <c r="G96" s="55">
        <v>149667730.69</v>
      </c>
      <c r="H96" s="126">
        <v>20979176.48</v>
      </c>
      <c r="I96" s="108">
        <f t="shared" si="28"/>
        <v>170646907.16999999</v>
      </c>
      <c r="J96" s="38"/>
      <c r="K96" s="38"/>
      <c r="L96" s="115">
        <f t="shared" si="27"/>
        <v>0</v>
      </c>
      <c r="M96" s="38"/>
      <c r="N96" s="16"/>
      <c r="O96" s="160">
        <f t="shared" si="33"/>
        <v>0</v>
      </c>
    </row>
    <row r="97" spans="4:15" ht="74.25" customHeight="1" x14ac:dyDescent="0.25">
      <c r="D97" s="81" t="s">
        <v>148</v>
      </c>
      <c r="E97" s="67" t="s">
        <v>150</v>
      </c>
      <c r="F97" s="38"/>
      <c r="G97" s="55">
        <v>135613522.62</v>
      </c>
      <c r="H97" s="55">
        <v>6000000</v>
      </c>
      <c r="I97" s="108">
        <f t="shared" si="28"/>
        <v>141613522.62</v>
      </c>
      <c r="J97" s="55"/>
      <c r="K97" s="37"/>
      <c r="L97" s="115">
        <f t="shared" si="27"/>
        <v>0</v>
      </c>
      <c r="M97" s="37"/>
      <c r="N97" s="16"/>
      <c r="O97" s="160">
        <f t="shared" si="33"/>
        <v>0</v>
      </c>
    </row>
    <row r="98" spans="4:15" ht="90" x14ac:dyDescent="0.25">
      <c r="D98" s="95" t="s">
        <v>148</v>
      </c>
      <c r="E98" s="117" t="s">
        <v>141</v>
      </c>
      <c r="F98" s="106"/>
      <c r="G98" s="105">
        <v>2448813.56</v>
      </c>
      <c r="H98" s="141"/>
      <c r="I98" s="115">
        <f t="shared" si="28"/>
        <v>2448813.56</v>
      </c>
      <c r="J98" s="105"/>
      <c r="K98" s="105"/>
      <c r="L98" s="115">
        <f t="shared" si="27"/>
        <v>0</v>
      </c>
      <c r="M98" s="105"/>
      <c r="N98" s="16"/>
      <c r="O98" s="160">
        <f t="shared" si="33"/>
        <v>0</v>
      </c>
    </row>
    <row r="99" spans="4:15" ht="120" x14ac:dyDescent="0.25">
      <c r="D99" s="81" t="s">
        <v>148</v>
      </c>
      <c r="E99" s="67" t="s">
        <v>147</v>
      </c>
      <c r="F99" s="38"/>
      <c r="G99" s="55">
        <v>4342642.5</v>
      </c>
      <c r="H99" s="141">
        <v>-431656.43</v>
      </c>
      <c r="I99" s="108">
        <f t="shared" si="28"/>
        <v>3910986.07</v>
      </c>
      <c r="J99" s="55"/>
      <c r="K99" s="37"/>
      <c r="L99" s="115">
        <f t="shared" si="27"/>
        <v>0</v>
      </c>
      <c r="M99" s="37"/>
      <c r="N99" s="16"/>
      <c r="O99" s="160">
        <f t="shared" si="33"/>
        <v>0</v>
      </c>
    </row>
    <row r="100" spans="4:15" ht="150" customHeight="1" x14ac:dyDescent="0.25">
      <c r="D100" s="140" t="s">
        <v>148</v>
      </c>
      <c r="E100" s="67" t="s">
        <v>212</v>
      </c>
      <c r="F100" s="110"/>
      <c r="G100" s="139"/>
      <c r="H100" s="139"/>
      <c r="I100" s="108"/>
      <c r="J100" s="139"/>
      <c r="K100" s="139"/>
      <c r="L100" s="115"/>
      <c r="M100" s="139">
        <v>7040088</v>
      </c>
      <c r="N100" s="142"/>
      <c r="O100" s="160">
        <f t="shared" si="33"/>
        <v>7040088</v>
      </c>
    </row>
    <row r="101" spans="4:15" ht="120" x14ac:dyDescent="0.25">
      <c r="D101" s="81" t="s">
        <v>155</v>
      </c>
      <c r="E101" s="67" t="s">
        <v>146</v>
      </c>
      <c r="F101" s="38"/>
      <c r="G101" s="55">
        <v>18091823.199999999</v>
      </c>
      <c r="H101" s="55"/>
      <c r="I101" s="108">
        <f t="shared" si="28"/>
        <v>18091823.199999999</v>
      </c>
      <c r="J101" s="55">
        <v>2744919</v>
      </c>
      <c r="K101" s="37"/>
      <c r="L101" s="115">
        <f t="shared" si="27"/>
        <v>2744919</v>
      </c>
      <c r="M101" s="37">
        <v>4355724</v>
      </c>
      <c r="N101" s="16"/>
      <c r="O101" s="160">
        <f t="shared" si="33"/>
        <v>4355724</v>
      </c>
    </row>
    <row r="102" spans="4:15" ht="75" x14ac:dyDescent="0.25">
      <c r="D102" s="134" t="s">
        <v>205</v>
      </c>
      <c r="E102" s="67" t="s">
        <v>206</v>
      </c>
      <c r="F102" s="110"/>
      <c r="G102" s="133">
        <v>2911112.8</v>
      </c>
      <c r="H102" s="133"/>
      <c r="I102" s="108">
        <f t="shared" si="28"/>
        <v>2911112.8</v>
      </c>
      <c r="J102" s="133"/>
      <c r="K102" s="133"/>
      <c r="L102" s="115"/>
      <c r="M102" s="133"/>
      <c r="N102" s="106"/>
      <c r="O102" s="160"/>
    </row>
    <row r="103" spans="4:15" ht="120" x14ac:dyDescent="0.25">
      <c r="D103" s="81" t="s">
        <v>157</v>
      </c>
      <c r="E103" s="67" t="s">
        <v>153</v>
      </c>
      <c r="F103" s="38"/>
      <c r="G103" s="55">
        <v>2427011</v>
      </c>
      <c r="H103" s="55"/>
      <c r="I103" s="108">
        <f t="shared" si="28"/>
        <v>2427011</v>
      </c>
      <c r="J103" s="55"/>
      <c r="K103" s="37"/>
      <c r="L103" s="115">
        <f t="shared" si="27"/>
        <v>0</v>
      </c>
      <c r="M103" s="37"/>
      <c r="N103" s="16"/>
      <c r="O103" s="160">
        <f t="shared" si="33"/>
        <v>0</v>
      </c>
    </row>
    <row r="104" spans="4:15" ht="73.5" customHeight="1" x14ac:dyDescent="0.25">
      <c r="D104" s="132" t="s">
        <v>203</v>
      </c>
      <c r="E104" s="67" t="s">
        <v>204</v>
      </c>
      <c r="F104" s="110"/>
      <c r="G104" s="126">
        <v>54348</v>
      </c>
      <c r="H104" s="126">
        <v>230838</v>
      </c>
      <c r="I104" s="108">
        <f t="shared" si="28"/>
        <v>285186</v>
      </c>
      <c r="J104" s="126"/>
      <c r="K104" s="126"/>
      <c r="L104" s="115"/>
      <c r="M104" s="126"/>
      <c r="N104" s="106"/>
      <c r="O104" s="160"/>
    </row>
    <row r="105" spans="4:15" ht="105" x14ac:dyDescent="0.25">
      <c r="D105" s="95" t="s">
        <v>158</v>
      </c>
      <c r="E105" s="117" t="s">
        <v>142</v>
      </c>
      <c r="F105" s="106"/>
      <c r="G105" s="105">
        <v>7444138.8300000001</v>
      </c>
      <c r="H105" s="105"/>
      <c r="I105" s="115">
        <f t="shared" si="28"/>
        <v>7444138.8300000001</v>
      </c>
      <c r="J105" s="105">
        <v>31250407.170000002</v>
      </c>
      <c r="K105" s="105"/>
      <c r="L105" s="115">
        <f t="shared" si="27"/>
        <v>31250407.170000002</v>
      </c>
      <c r="M105" s="105">
        <v>29403000</v>
      </c>
      <c r="N105" s="16"/>
      <c r="O105" s="160">
        <f t="shared" si="33"/>
        <v>29403000</v>
      </c>
    </row>
    <row r="106" spans="4:15" ht="90" x14ac:dyDescent="0.25">
      <c r="D106" s="95" t="s">
        <v>193</v>
      </c>
      <c r="E106" s="117" t="s">
        <v>194</v>
      </c>
      <c r="F106" s="106"/>
      <c r="G106" s="105">
        <v>10940576</v>
      </c>
      <c r="H106" s="105"/>
      <c r="I106" s="115">
        <f t="shared" si="28"/>
        <v>10940576</v>
      </c>
      <c r="J106" s="105">
        <v>11114081</v>
      </c>
      <c r="K106" s="105"/>
      <c r="L106" s="115">
        <f t="shared" si="27"/>
        <v>11114081</v>
      </c>
      <c r="M106" s="105">
        <v>11462831</v>
      </c>
      <c r="N106" s="16"/>
      <c r="O106" s="160">
        <f t="shared" si="33"/>
        <v>11462831</v>
      </c>
    </row>
    <row r="107" spans="4:15" ht="90" x14ac:dyDescent="0.25">
      <c r="D107" s="95" t="s">
        <v>154</v>
      </c>
      <c r="E107" s="117" t="s">
        <v>143</v>
      </c>
      <c r="F107" s="106"/>
      <c r="G107" s="105"/>
      <c r="H107" s="105"/>
      <c r="I107" s="115">
        <f t="shared" si="28"/>
        <v>0</v>
      </c>
      <c r="J107" s="105"/>
      <c r="K107" s="105"/>
      <c r="L107" s="115">
        <f t="shared" si="27"/>
        <v>0</v>
      </c>
      <c r="M107" s="105">
        <v>1000000</v>
      </c>
      <c r="N107" s="16"/>
      <c r="O107" s="160">
        <f t="shared" si="33"/>
        <v>1000000</v>
      </c>
    </row>
    <row r="108" spans="4:15" ht="90" x14ac:dyDescent="0.25">
      <c r="D108" s="95" t="s">
        <v>154</v>
      </c>
      <c r="E108" s="67" t="s">
        <v>174</v>
      </c>
      <c r="F108" s="38"/>
      <c r="G108" s="63"/>
      <c r="H108" s="63"/>
      <c r="I108" s="108">
        <f t="shared" si="28"/>
        <v>0</v>
      </c>
      <c r="J108" s="139"/>
      <c r="K108" s="139"/>
      <c r="L108" s="115">
        <f t="shared" si="27"/>
        <v>0</v>
      </c>
      <c r="M108" s="63">
        <v>35851064</v>
      </c>
      <c r="N108" s="142"/>
      <c r="O108" s="160">
        <f t="shared" si="33"/>
        <v>35851064</v>
      </c>
    </row>
    <row r="109" spans="4:15" ht="90" x14ac:dyDescent="0.25">
      <c r="D109" s="81" t="s">
        <v>151</v>
      </c>
      <c r="E109" s="67" t="s">
        <v>152</v>
      </c>
      <c r="F109" s="38"/>
      <c r="G109" s="55">
        <v>414639</v>
      </c>
      <c r="H109" s="55"/>
      <c r="I109" s="108">
        <f t="shared" si="28"/>
        <v>414639</v>
      </c>
      <c r="J109" s="55">
        <v>414639</v>
      </c>
      <c r="K109" s="37"/>
      <c r="L109" s="116">
        <f t="shared" si="27"/>
        <v>414639</v>
      </c>
      <c r="M109" s="37">
        <v>414639</v>
      </c>
      <c r="N109" s="16"/>
      <c r="O109" s="160">
        <f t="shared" si="33"/>
        <v>414639</v>
      </c>
    </row>
    <row r="110" spans="4:15" ht="36" customHeight="1" x14ac:dyDescent="0.25">
      <c r="D110" s="119" t="s">
        <v>131</v>
      </c>
      <c r="E110" s="120" t="s">
        <v>94</v>
      </c>
      <c r="F110" s="121" t="e">
        <f>F120+#REF!+#REF!</f>
        <v>#REF!</v>
      </c>
      <c r="G110" s="121">
        <f t="shared" ref="G110:M110" si="35">SUM(G111:G120)</f>
        <v>18578121.699999999</v>
      </c>
      <c r="H110" s="121">
        <f t="shared" si="35"/>
        <v>-325282.33</v>
      </c>
      <c r="I110" s="122">
        <f t="shared" si="28"/>
        <v>18252839.370000001</v>
      </c>
      <c r="J110" s="121">
        <f t="shared" si="35"/>
        <v>7781999</v>
      </c>
      <c r="K110" s="121">
        <f t="shared" si="35"/>
        <v>0</v>
      </c>
      <c r="L110" s="122">
        <f t="shared" si="27"/>
        <v>7781999</v>
      </c>
      <c r="M110" s="121">
        <f t="shared" si="35"/>
        <v>3770083</v>
      </c>
      <c r="N110" s="121">
        <f t="shared" ref="N110" si="36">N120</f>
        <v>0</v>
      </c>
      <c r="O110" s="161">
        <f t="shared" si="33"/>
        <v>3770083</v>
      </c>
    </row>
    <row r="111" spans="4:15" ht="75" x14ac:dyDescent="0.25">
      <c r="D111" s="81" t="s">
        <v>131</v>
      </c>
      <c r="E111" s="67" t="s">
        <v>149</v>
      </c>
      <c r="F111" s="38"/>
      <c r="G111" s="55">
        <v>600000</v>
      </c>
      <c r="H111" s="55"/>
      <c r="I111" s="108">
        <f t="shared" si="28"/>
        <v>600000</v>
      </c>
      <c r="J111" s="55"/>
      <c r="K111" s="37"/>
      <c r="L111" s="115">
        <f t="shared" si="27"/>
        <v>0</v>
      </c>
      <c r="M111" s="37"/>
      <c r="N111" s="16"/>
      <c r="O111" s="160">
        <f t="shared" si="33"/>
        <v>0</v>
      </c>
    </row>
    <row r="112" spans="4:15" ht="75" x14ac:dyDescent="0.25">
      <c r="D112" s="86" t="s">
        <v>131</v>
      </c>
      <c r="E112" s="67" t="s">
        <v>175</v>
      </c>
      <c r="F112" s="38"/>
      <c r="G112" s="63">
        <v>8023840</v>
      </c>
      <c r="H112" s="141"/>
      <c r="I112" s="108">
        <f t="shared" si="28"/>
        <v>8023840</v>
      </c>
      <c r="J112" s="63">
        <v>1293229</v>
      </c>
      <c r="K112" s="63"/>
      <c r="L112" s="115">
        <f t="shared" si="27"/>
        <v>1293229</v>
      </c>
      <c r="M112" s="63">
        <v>1449063</v>
      </c>
      <c r="N112" s="16"/>
      <c r="O112" s="160">
        <f t="shared" si="33"/>
        <v>1449063</v>
      </c>
    </row>
    <row r="113" spans="4:15" ht="60" x14ac:dyDescent="0.25">
      <c r="D113" s="95" t="s">
        <v>131</v>
      </c>
      <c r="E113" s="117" t="s">
        <v>176</v>
      </c>
      <c r="F113" s="106"/>
      <c r="G113" s="105">
        <v>811688.3</v>
      </c>
      <c r="H113" s="105"/>
      <c r="I113" s="115">
        <f t="shared" si="28"/>
        <v>811688.3</v>
      </c>
      <c r="J113" s="105">
        <v>781250</v>
      </c>
      <c r="K113" s="105"/>
      <c r="L113" s="115">
        <f t="shared" si="27"/>
        <v>781250</v>
      </c>
      <c r="M113" s="105">
        <v>937500</v>
      </c>
      <c r="N113" s="16"/>
      <c r="O113" s="160">
        <f t="shared" si="33"/>
        <v>937500</v>
      </c>
    </row>
    <row r="114" spans="4:15" ht="75" x14ac:dyDescent="0.25">
      <c r="D114" s="86" t="s">
        <v>131</v>
      </c>
      <c r="E114" s="67" t="s">
        <v>177</v>
      </c>
      <c r="F114" s="38"/>
      <c r="G114" s="63">
        <v>224000</v>
      </c>
      <c r="H114" s="141"/>
      <c r="I114" s="108">
        <f t="shared" si="28"/>
        <v>224000</v>
      </c>
      <c r="J114" s="63">
        <v>616000</v>
      </c>
      <c r="K114" s="63"/>
      <c r="L114" s="115">
        <f t="shared" si="27"/>
        <v>616000</v>
      </c>
      <c r="M114" s="63">
        <v>616000</v>
      </c>
      <c r="N114" s="16"/>
      <c r="O114" s="160">
        <f t="shared" si="33"/>
        <v>616000</v>
      </c>
    </row>
    <row r="115" spans="4:15" ht="75" x14ac:dyDescent="0.25">
      <c r="D115" s="81" t="s">
        <v>131</v>
      </c>
      <c r="E115" s="67" t="s">
        <v>145</v>
      </c>
      <c r="F115" s="38"/>
      <c r="G115" s="55"/>
      <c r="H115" s="55"/>
      <c r="I115" s="108">
        <f t="shared" si="28"/>
        <v>0</v>
      </c>
      <c r="J115" s="55">
        <v>4324000</v>
      </c>
      <c r="K115" s="37"/>
      <c r="L115" s="115">
        <f t="shared" si="27"/>
        <v>4324000</v>
      </c>
      <c r="M115" s="37"/>
      <c r="N115" s="16"/>
      <c r="O115" s="160">
        <f t="shared" si="33"/>
        <v>0</v>
      </c>
    </row>
    <row r="116" spans="4:15" ht="137.25" customHeight="1" x14ac:dyDescent="0.25">
      <c r="D116" s="138" t="s">
        <v>131</v>
      </c>
      <c r="E116" s="67" t="s">
        <v>211</v>
      </c>
      <c r="F116" s="110"/>
      <c r="G116" s="137">
        <v>469832</v>
      </c>
      <c r="H116" s="137"/>
      <c r="I116" s="108">
        <f t="shared" si="28"/>
        <v>469832</v>
      </c>
      <c r="J116" s="137"/>
      <c r="K116" s="137"/>
      <c r="L116" s="115"/>
      <c r="M116" s="137"/>
      <c r="N116" s="106"/>
      <c r="O116" s="160"/>
    </row>
    <row r="117" spans="4:15" ht="101.25" customHeight="1" x14ac:dyDescent="0.25">
      <c r="D117" s="130" t="s">
        <v>131</v>
      </c>
      <c r="E117" s="67" t="s">
        <v>202</v>
      </c>
      <c r="F117" s="110"/>
      <c r="G117" s="129">
        <v>5000000</v>
      </c>
      <c r="H117" s="129"/>
      <c r="I117" s="108">
        <f t="shared" si="28"/>
        <v>5000000</v>
      </c>
      <c r="J117" s="129"/>
      <c r="K117" s="129"/>
      <c r="L117" s="115"/>
      <c r="M117" s="129"/>
      <c r="N117" s="106"/>
      <c r="O117" s="160"/>
    </row>
    <row r="118" spans="4:15" ht="59.25" customHeight="1" x14ac:dyDescent="0.25">
      <c r="D118" s="146" t="s">
        <v>131</v>
      </c>
      <c r="E118" s="67" t="s">
        <v>214</v>
      </c>
      <c r="F118" s="110"/>
      <c r="G118" s="145">
        <v>2131791.4</v>
      </c>
      <c r="H118" s="145"/>
      <c r="I118" s="108">
        <f t="shared" si="28"/>
        <v>2131791.4</v>
      </c>
      <c r="J118" s="145"/>
      <c r="K118" s="145"/>
      <c r="L118" s="115"/>
      <c r="M118" s="145"/>
      <c r="N118" s="106"/>
      <c r="O118" s="160"/>
    </row>
    <row r="119" spans="4:15" ht="67.5" customHeight="1" x14ac:dyDescent="0.25">
      <c r="D119" s="144" t="s">
        <v>131</v>
      </c>
      <c r="E119" s="67" t="s">
        <v>213</v>
      </c>
      <c r="F119" s="110"/>
      <c r="G119" s="143">
        <v>549450</v>
      </c>
      <c r="H119" s="143">
        <v>-56420</v>
      </c>
      <c r="I119" s="108">
        <f t="shared" si="28"/>
        <v>493030</v>
      </c>
      <c r="J119" s="143"/>
      <c r="K119" s="143"/>
      <c r="L119" s="115"/>
      <c r="M119" s="143"/>
      <c r="N119" s="106"/>
      <c r="O119" s="160"/>
    </row>
    <row r="120" spans="4:15" ht="75" x14ac:dyDescent="0.25">
      <c r="D120" s="81" t="s">
        <v>132</v>
      </c>
      <c r="E120" s="67" t="s">
        <v>144</v>
      </c>
      <c r="F120" s="29">
        <v>748800</v>
      </c>
      <c r="G120" s="29">
        <v>767520</v>
      </c>
      <c r="H120" s="29">
        <v>-268862.33</v>
      </c>
      <c r="I120" s="108">
        <f t="shared" si="28"/>
        <v>498657.67</v>
      </c>
      <c r="J120" s="29">
        <v>767520</v>
      </c>
      <c r="K120" s="37"/>
      <c r="L120" s="115">
        <f t="shared" si="27"/>
        <v>767520</v>
      </c>
      <c r="M120" s="29">
        <v>767520</v>
      </c>
      <c r="N120" s="14"/>
      <c r="O120" s="160">
        <f t="shared" si="33"/>
        <v>767520</v>
      </c>
    </row>
    <row r="121" spans="4:15" ht="28.5" x14ac:dyDescent="0.25">
      <c r="D121" s="79" t="s">
        <v>133</v>
      </c>
      <c r="E121" s="75" t="s">
        <v>33</v>
      </c>
      <c r="F121" s="38" t="e">
        <f>#REF!+F122+#REF!+F127+F128+#REF!+F133+F138+F144+F155+F160+#REF!+#REF!+#REF!+#REF!</f>
        <v>#REF!</v>
      </c>
      <c r="G121" s="38">
        <f>G122+G127+G128+G133+G138+G144+G147+G150+G153+G154+G155+G159+G160+G164</f>
        <v>345982524.01999998</v>
      </c>
      <c r="H121" s="38">
        <f t="shared" ref="H121:O121" si="37">H122+H127+H128+H133+H138+H144+H147+H150+H153+H154+H155+H159+H160+H164</f>
        <v>4648063.88</v>
      </c>
      <c r="I121" s="107">
        <f t="shared" si="28"/>
        <v>350630587.89999998</v>
      </c>
      <c r="J121" s="38">
        <f t="shared" si="37"/>
        <v>345023373.21000004</v>
      </c>
      <c r="K121" s="38">
        <f t="shared" si="37"/>
        <v>38169</v>
      </c>
      <c r="L121" s="116">
        <f t="shared" si="27"/>
        <v>345061542.21000004</v>
      </c>
      <c r="M121" s="38">
        <f t="shared" si="37"/>
        <v>345136232.41000003</v>
      </c>
      <c r="N121" s="110">
        <f t="shared" si="37"/>
        <v>39628</v>
      </c>
      <c r="O121" s="110">
        <f t="shared" si="37"/>
        <v>345175860.41000003</v>
      </c>
    </row>
    <row r="122" spans="4:15" x14ac:dyDescent="0.25">
      <c r="D122" s="217" t="s">
        <v>134</v>
      </c>
      <c r="E122" s="194" t="s">
        <v>140</v>
      </c>
      <c r="F122" s="197">
        <v>176381257</v>
      </c>
      <c r="G122" s="170">
        <v>294340393</v>
      </c>
      <c r="H122" s="170">
        <v>5426875</v>
      </c>
      <c r="I122" s="208">
        <f>G122+H122</f>
        <v>299767268</v>
      </c>
      <c r="J122" s="170">
        <v>294340393</v>
      </c>
      <c r="K122" s="173"/>
      <c r="L122" s="182">
        <f>J122+K122</f>
        <v>294340393</v>
      </c>
      <c r="M122" s="170">
        <v>294340393</v>
      </c>
      <c r="N122" s="180"/>
      <c r="O122" s="167">
        <f t="shared" si="33"/>
        <v>294340393</v>
      </c>
    </row>
    <row r="123" spans="4:15" x14ac:dyDescent="0.25">
      <c r="D123" s="218"/>
      <c r="E123" s="195"/>
      <c r="F123" s="198"/>
      <c r="G123" s="171"/>
      <c r="H123" s="171"/>
      <c r="I123" s="208"/>
      <c r="J123" s="171"/>
      <c r="K123" s="174"/>
      <c r="L123" s="183"/>
      <c r="M123" s="171"/>
      <c r="N123" s="179"/>
      <c r="O123" s="168"/>
    </row>
    <row r="124" spans="4:15" x14ac:dyDescent="0.25">
      <c r="D124" s="218"/>
      <c r="E124" s="195"/>
      <c r="F124" s="198"/>
      <c r="G124" s="171"/>
      <c r="H124" s="171"/>
      <c r="I124" s="208"/>
      <c r="J124" s="171"/>
      <c r="K124" s="174"/>
      <c r="L124" s="183"/>
      <c r="M124" s="171"/>
      <c r="N124" s="179"/>
      <c r="O124" s="168"/>
    </row>
    <row r="125" spans="4:15" x14ac:dyDescent="0.25">
      <c r="D125" s="218"/>
      <c r="E125" s="195"/>
      <c r="F125" s="198"/>
      <c r="G125" s="171"/>
      <c r="H125" s="171"/>
      <c r="I125" s="208"/>
      <c r="J125" s="171"/>
      <c r="K125" s="174"/>
      <c r="L125" s="183"/>
      <c r="M125" s="171"/>
      <c r="N125" s="179"/>
      <c r="O125" s="169"/>
    </row>
    <row r="126" spans="4:15" x14ac:dyDescent="0.25">
      <c r="D126" s="218"/>
      <c r="E126" s="196"/>
      <c r="F126" s="199"/>
      <c r="G126" s="172"/>
      <c r="H126" s="172"/>
      <c r="I126" s="208"/>
      <c r="J126" s="172"/>
      <c r="K126" s="47"/>
      <c r="L126" s="184"/>
      <c r="M126" s="172"/>
      <c r="N126" s="181"/>
      <c r="O126" s="160">
        <f t="shared" si="33"/>
        <v>0</v>
      </c>
    </row>
    <row r="127" spans="4:15" ht="135" x14ac:dyDescent="0.25">
      <c r="D127" s="80" t="s">
        <v>134</v>
      </c>
      <c r="E127" s="59" t="s">
        <v>97</v>
      </c>
      <c r="F127" s="29">
        <v>1094756</v>
      </c>
      <c r="G127" s="30">
        <v>1672788</v>
      </c>
      <c r="H127" s="29"/>
      <c r="I127" s="55">
        <f>G127+H127</f>
        <v>1672788</v>
      </c>
      <c r="J127" s="30">
        <v>1672788</v>
      </c>
      <c r="K127" s="37"/>
      <c r="L127" s="39">
        <f>J127+K127</f>
        <v>1672788</v>
      </c>
      <c r="M127" s="30">
        <v>1672788</v>
      </c>
      <c r="N127" s="14"/>
      <c r="O127" s="160">
        <f t="shared" si="33"/>
        <v>1672788</v>
      </c>
    </row>
    <row r="128" spans="4:15" x14ac:dyDescent="0.25">
      <c r="D128" s="217" t="s">
        <v>134</v>
      </c>
      <c r="E128" s="202" t="s">
        <v>98</v>
      </c>
      <c r="F128" s="197">
        <v>29400200</v>
      </c>
      <c r="G128" s="170">
        <v>26509500</v>
      </c>
      <c r="H128" s="170">
        <v>486600</v>
      </c>
      <c r="I128" s="219">
        <f>G128+H128</f>
        <v>26996100</v>
      </c>
      <c r="J128" s="170">
        <v>26085600</v>
      </c>
      <c r="K128" s="173"/>
      <c r="L128" s="182">
        <f>J128+K128</f>
        <v>26085600</v>
      </c>
      <c r="M128" s="170">
        <v>26113800</v>
      </c>
      <c r="N128" s="180"/>
      <c r="O128" s="167">
        <f t="shared" si="33"/>
        <v>26113800</v>
      </c>
    </row>
    <row r="129" spans="4:15" x14ac:dyDescent="0.25">
      <c r="D129" s="218"/>
      <c r="E129" s="203"/>
      <c r="F129" s="198"/>
      <c r="G129" s="171"/>
      <c r="H129" s="171"/>
      <c r="I129" s="220"/>
      <c r="J129" s="171"/>
      <c r="K129" s="174"/>
      <c r="L129" s="183"/>
      <c r="M129" s="171"/>
      <c r="N129" s="179"/>
      <c r="O129" s="168"/>
    </row>
    <row r="130" spans="4:15" x14ac:dyDescent="0.25">
      <c r="D130" s="218"/>
      <c r="E130" s="203"/>
      <c r="F130" s="198"/>
      <c r="G130" s="171"/>
      <c r="H130" s="171"/>
      <c r="I130" s="220"/>
      <c r="J130" s="171"/>
      <c r="K130" s="174"/>
      <c r="L130" s="183"/>
      <c r="M130" s="171"/>
      <c r="N130" s="179"/>
      <c r="O130" s="168"/>
    </row>
    <row r="131" spans="4:15" x14ac:dyDescent="0.25">
      <c r="D131" s="218"/>
      <c r="E131" s="203"/>
      <c r="F131" s="198"/>
      <c r="G131" s="171"/>
      <c r="H131" s="171"/>
      <c r="I131" s="220"/>
      <c r="J131" s="171"/>
      <c r="K131" s="174"/>
      <c r="L131" s="183"/>
      <c r="M131" s="171"/>
      <c r="N131" s="179"/>
      <c r="O131" s="168"/>
    </row>
    <row r="132" spans="4:15" x14ac:dyDescent="0.25">
      <c r="D132" s="218"/>
      <c r="E132" s="204"/>
      <c r="F132" s="199"/>
      <c r="G132" s="172"/>
      <c r="H132" s="172"/>
      <c r="I132" s="221"/>
      <c r="J132" s="172"/>
      <c r="K132" s="175"/>
      <c r="L132" s="184"/>
      <c r="M132" s="172"/>
      <c r="N132" s="181"/>
      <c r="O132" s="169"/>
    </row>
    <row r="133" spans="4:15" x14ac:dyDescent="0.25">
      <c r="D133" s="217" t="s">
        <v>134</v>
      </c>
      <c r="E133" s="194" t="s">
        <v>139</v>
      </c>
      <c r="F133" s="197">
        <v>1538000</v>
      </c>
      <c r="G133" s="170">
        <v>1749000</v>
      </c>
      <c r="H133" s="170"/>
      <c r="I133" s="208">
        <f>G133+H133</f>
        <v>1749000</v>
      </c>
      <c r="J133" s="170">
        <v>1749000</v>
      </c>
      <c r="K133" s="173"/>
      <c r="L133" s="182">
        <f>J133+K133</f>
        <v>1749000</v>
      </c>
      <c r="M133" s="170">
        <v>1749000</v>
      </c>
      <c r="N133" s="180"/>
      <c r="O133" s="167">
        <f t="shared" si="33"/>
        <v>1749000</v>
      </c>
    </row>
    <row r="134" spans="4:15" x14ac:dyDescent="0.25">
      <c r="D134" s="218"/>
      <c r="E134" s="195"/>
      <c r="F134" s="198"/>
      <c r="G134" s="171"/>
      <c r="H134" s="171"/>
      <c r="I134" s="208"/>
      <c r="J134" s="171"/>
      <c r="K134" s="174"/>
      <c r="L134" s="183"/>
      <c r="M134" s="171"/>
      <c r="N134" s="179"/>
      <c r="O134" s="168"/>
    </row>
    <row r="135" spans="4:15" x14ac:dyDescent="0.25">
      <c r="D135" s="218"/>
      <c r="E135" s="195"/>
      <c r="F135" s="198"/>
      <c r="G135" s="171"/>
      <c r="H135" s="171"/>
      <c r="I135" s="208"/>
      <c r="J135" s="171"/>
      <c r="K135" s="174"/>
      <c r="L135" s="183"/>
      <c r="M135" s="171"/>
      <c r="N135" s="179"/>
      <c r="O135" s="169"/>
    </row>
    <row r="136" spans="4:15" x14ac:dyDescent="0.25">
      <c r="D136" s="218"/>
      <c r="E136" s="195"/>
      <c r="F136" s="198"/>
      <c r="G136" s="171"/>
      <c r="H136" s="171"/>
      <c r="I136" s="208"/>
      <c r="J136" s="171"/>
      <c r="K136" s="46"/>
      <c r="L136" s="183"/>
      <c r="M136" s="171"/>
      <c r="N136" s="179"/>
      <c r="O136" s="160">
        <f t="shared" si="33"/>
        <v>0</v>
      </c>
    </row>
    <row r="137" spans="4:15" x14ac:dyDescent="0.25">
      <c r="D137" s="218"/>
      <c r="E137" s="196"/>
      <c r="F137" s="199"/>
      <c r="G137" s="172"/>
      <c r="H137" s="172"/>
      <c r="I137" s="208"/>
      <c r="J137" s="172"/>
      <c r="K137" s="47"/>
      <c r="L137" s="184"/>
      <c r="M137" s="172"/>
      <c r="N137" s="181"/>
      <c r="O137" s="160">
        <f t="shared" si="33"/>
        <v>0</v>
      </c>
    </row>
    <row r="138" spans="4:15" x14ac:dyDescent="0.25">
      <c r="D138" s="217" t="s">
        <v>134</v>
      </c>
      <c r="E138" s="194" t="s">
        <v>99</v>
      </c>
      <c r="F138" s="197">
        <v>111300</v>
      </c>
      <c r="G138" s="170">
        <v>118800</v>
      </c>
      <c r="H138" s="170">
        <v>-900</v>
      </c>
      <c r="I138" s="208">
        <f>G138+H138</f>
        <v>117900</v>
      </c>
      <c r="J138" s="170">
        <v>118800</v>
      </c>
      <c r="K138" s="173"/>
      <c r="L138" s="182">
        <f>J138+K138</f>
        <v>118800</v>
      </c>
      <c r="M138" s="170">
        <v>118800</v>
      </c>
      <c r="N138" s="180"/>
      <c r="O138" s="167">
        <f t="shared" si="33"/>
        <v>118800</v>
      </c>
    </row>
    <row r="139" spans="4:15" x14ac:dyDescent="0.25">
      <c r="D139" s="218"/>
      <c r="E139" s="195"/>
      <c r="F139" s="198"/>
      <c r="G139" s="171"/>
      <c r="H139" s="171"/>
      <c r="I139" s="208"/>
      <c r="J139" s="171"/>
      <c r="K139" s="174"/>
      <c r="L139" s="183"/>
      <c r="M139" s="171"/>
      <c r="N139" s="179"/>
      <c r="O139" s="168"/>
    </row>
    <row r="140" spans="4:15" x14ac:dyDescent="0.25">
      <c r="D140" s="218"/>
      <c r="E140" s="195"/>
      <c r="F140" s="198"/>
      <c r="G140" s="171"/>
      <c r="H140" s="171"/>
      <c r="I140" s="208"/>
      <c r="J140" s="171"/>
      <c r="K140" s="174"/>
      <c r="L140" s="183"/>
      <c r="M140" s="171"/>
      <c r="N140" s="179"/>
      <c r="O140" s="168"/>
    </row>
    <row r="141" spans="4:15" x14ac:dyDescent="0.25">
      <c r="D141" s="218"/>
      <c r="E141" s="195"/>
      <c r="F141" s="198"/>
      <c r="G141" s="171"/>
      <c r="H141" s="171"/>
      <c r="I141" s="208"/>
      <c r="J141" s="171"/>
      <c r="K141" s="174"/>
      <c r="L141" s="183"/>
      <c r="M141" s="171"/>
      <c r="N141" s="179"/>
      <c r="O141" s="168"/>
    </row>
    <row r="142" spans="4:15" x14ac:dyDescent="0.25">
      <c r="D142" s="218"/>
      <c r="E142" s="195"/>
      <c r="F142" s="198"/>
      <c r="G142" s="171"/>
      <c r="H142" s="171"/>
      <c r="I142" s="208"/>
      <c r="J142" s="171"/>
      <c r="K142" s="174"/>
      <c r="L142" s="183"/>
      <c r="M142" s="171"/>
      <c r="N142" s="179"/>
      <c r="O142" s="168"/>
    </row>
    <row r="143" spans="4:15" x14ac:dyDescent="0.25">
      <c r="D143" s="218"/>
      <c r="E143" s="196"/>
      <c r="F143" s="199"/>
      <c r="G143" s="172"/>
      <c r="H143" s="172"/>
      <c r="I143" s="208"/>
      <c r="J143" s="172"/>
      <c r="K143" s="175"/>
      <c r="L143" s="184"/>
      <c r="M143" s="172"/>
      <c r="N143" s="181"/>
      <c r="O143" s="169"/>
    </row>
    <row r="144" spans="4:15" x14ac:dyDescent="0.25">
      <c r="D144" s="191" t="s">
        <v>134</v>
      </c>
      <c r="E144" s="194" t="s">
        <v>34</v>
      </c>
      <c r="F144" s="197"/>
      <c r="G144" s="170">
        <v>88000</v>
      </c>
      <c r="H144" s="170"/>
      <c r="I144" s="208">
        <f>G144+H144</f>
        <v>88000</v>
      </c>
      <c r="J144" s="170">
        <v>108000</v>
      </c>
      <c r="K144" s="173"/>
      <c r="L144" s="182">
        <f>J144+K144</f>
        <v>108000</v>
      </c>
      <c r="M144" s="170">
        <v>108000</v>
      </c>
      <c r="N144" s="180"/>
      <c r="O144" s="167">
        <f t="shared" si="33"/>
        <v>108000</v>
      </c>
    </row>
    <row r="145" spans="4:15" x14ac:dyDescent="0.25">
      <c r="D145" s="192"/>
      <c r="E145" s="195"/>
      <c r="F145" s="198"/>
      <c r="G145" s="171"/>
      <c r="H145" s="171"/>
      <c r="I145" s="208"/>
      <c r="J145" s="171"/>
      <c r="K145" s="174"/>
      <c r="L145" s="183"/>
      <c r="M145" s="171"/>
      <c r="N145" s="179"/>
      <c r="O145" s="168"/>
    </row>
    <row r="146" spans="4:15" x14ac:dyDescent="0.25">
      <c r="D146" s="193"/>
      <c r="E146" s="196"/>
      <c r="F146" s="199"/>
      <c r="G146" s="172"/>
      <c r="H146" s="172"/>
      <c r="I146" s="208"/>
      <c r="J146" s="172"/>
      <c r="K146" s="175"/>
      <c r="L146" s="184"/>
      <c r="M146" s="172"/>
      <c r="N146" s="181"/>
      <c r="O146" s="169"/>
    </row>
    <row r="147" spans="4:15" x14ac:dyDescent="0.25">
      <c r="D147" s="191" t="s">
        <v>134</v>
      </c>
      <c r="E147" s="214" t="s">
        <v>91</v>
      </c>
      <c r="F147" s="82"/>
      <c r="G147" s="170">
        <v>358326</v>
      </c>
      <c r="H147" s="170"/>
      <c r="I147" s="173">
        <f>G147+H147</f>
        <v>358326</v>
      </c>
      <c r="J147" s="170">
        <v>358326</v>
      </c>
      <c r="K147" s="173"/>
      <c r="L147" s="176">
        <f>J147+K147</f>
        <v>358326</v>
      </c>
      <c r="M147" s="170">
        <v>358326</v>
      </c>
      <c r="N147" s="180"/>
      <c r="O147" s="167">
        <f t="shared" si="33"/>
        <v>358326</v>
      </c>
    </row>
    <row r="148" spans="4:15" x14ac:dyDescent="0.25">
      <c r="D148" s="192"/>
      <c r="E148" s="215"/>
      <c r="F148" s="82"/>
      <c r="G148" s="171"/>
      <c r="H148" s="171"/>
      <c r="I148" s="174"/>
      <c r="J148" s="171"/>
      <c r="K148" s="174"/>
      <c r="L148" s="177"/>
      <c r="M148" s="171"/>
      <c r="N148" s="179"/>
      <c r="O148" s="168"/>
    </row>
    <row r="149" spans="4:15" x14ac:dyDescent="0.25">
      <c r="D149" s="193"/>
      <c r="E149" s="216"/>
      <c r="F149" s="82"/>
      <c r="G149" s="172"/>
      <c r="H149" s="171"/>
      <c r="I149" s="175"/>
      <c r="J149" s="172"/>
      <c r="K149" s="174"/>
      <c r="L149" s="177"/>
      <c r="M149" s="172"/>
      <c r="N149" s="179"/>
      <c r="O149" s="169"/>
    </row>
    <row r="150" spans="4:15" x14ac:dyDescent="0.25">
      <c r="D150" s="205" t="s">
        <v>134</v>
      </c>
      <c r="E150" s="211" t="s">
        <v>76</v>
      </c>
      <c r="F150" s="118"/>
      <c r="G150" s="209">
        <v>131120.18</v>
      </c>
      <c r="H150" s="171"/>
      <c r="I150" s="173">
        <f>G150+H150</f>
        <v>131120.18</v>
      </c>
      <c r="J150" s="170">
        <v>70096.600000000006</v>
      </c>
      <c r="K150" s="174"/>
      <c r="L150" s="177">
        <f>J150+K150</f>
        <v>70096.600000000006</v>
      </c>
      <c r="M150" s="170">
        <v>70096.600000000006</v>
      </c>
      <c r="N150" s="179"/>
      <c r="O150" s="167">
        <f t="shared" si="33"/>
        <v>70096.600000000006</v>
      </c>
    </row>
    <row r="151" spans="4:15" x14ac:dyDescent="0.25">
      <c r="D151" s="206"/>
      <c r="E151" s="212"/>
      <c r="F151" s="118"/>
      <c r="G151" s="210"/>
      <c r="H151" s="171"/>
      <c r="I151" s="174"/>
      <c r="J151" s="171"/>
      <c r="K151" s="174"/>
      <c r="L151" s="177"/>
      <c r="M151" s="171"/>
      <c r="N151" s="179"/>
      <c r="O151" s="168"/>
    </row>
    <row r="152" spans="4:15" ht="121.5" customHeight="1" x14ac:dyDescent="0.25">
      <c r="D152" s="207"/>
      <c r="E152" s="213"/>
      <c r="F152" s="118"/>
      <c r="G152" s="210"/>
      <c r="H152" s="172"/>
      <c r="I152" s="175"/>
      <c r="J152" s="171"/>
      <c r="K152" s="175"/>
      <c r="L152" s="178"/>
      <c r="M152" s="171"/>
      <c r="N152" s="179"/>
      <c r="O152" s="169"/>
    </row>
    <row r="153" spans="4:15" ht="75" x14ac:dyDescent="0.25">
      <c r="D153" s="80" t="s">
        <v>124</v>
      </c>
      <c r="E153" s="78" t="s">
        <v>102</v>
      </c>
      <c r="F153" s="82"/>
      <c r="G153" s="30">
        <v>4365043</v>
      </c>
      <c r="H153" s="30">
        <v>-458717</v>
      </c>
      <c r="I153" s="55">
        <f>G153+H153</f>
        <v>3906326</v>
      </c>
      <c r="J153" s="30">
        <v>4365043</v>
      </c>
      <c r="K153" s="37"/>
      <c r="L153" s="39">
        <f>J153+K153</f>
        <v>4365043</v>
      </c>
      <c r="M153" s="30">
        <v>4365043</v>
      </c>
      <c r="N153" s="127"/>
      <c r="O153" s="160">
        <f t="shared" si="33"/>
        <v>4365043</v>
      </c>
    </row>
    <row r="154" spans="4:15" ht="75" x14ac:dyDescent="0.25">
      <c r="D154" s="83" t="s">
        <v>125</v>
      </c>
      <c r="E154" s="84" t="s">
        <v>35</v>
      </c>
      <c r="F154" s="82"/>
      <c r="G154" s="56">
        <v>14189868</v>
      </c>
      <c r="H154" s="56">
        <v>-1013562</v>
      </c>
      <c r="I154" s="58">
        <f>G154+H154</f>
        <v>13176306</v>
      </c>
      <c r="J154" s="56">
        <v>14189868</v>
      </c>
      <c r="K154" s="46"/>
      <c r="L154" s="48">
        <f>J154+K154</f>
        <v>14189868</v>
      </c>
      <c r="M154" s="40">
        <v>14189868</v>
      </c>
      <c r="N154" s="131"/>
      <c r="O154" s="160">
        <f t="shared" si="33"/>
        <v>14189868</v>
      </c>
    </row>
    <row r="155" spans="4:15" x14ac:dyDescent="0.25">
      <c r="D155" s="188" t="s">
        <v>135</v>
      </c>
      <c r="E155" s="202" t="s">
        <v>100</v>
      </c>
      <c r="F155" s="197">
        <v>1343978</v>
      </c>
      <c r="G155" s="170">
        <v>1599044</v>
      </c>
      <c r="H155" s="170">
        <v>37791</v>
      </c>
      <c r="I155" s="173">
        <f>G155+H155</f>
        <v>1636835</v>
      </c>
      <c r="J155" s="170">
        <v>1615039</v>
      </c>
      <c r="K155" s="173">
        <v>38169</v>
      </c>
      <c r="L155" s="182">
        <f>J155+K155</f>
        <v>1653208</v>
      </c>
      <c r="M155" s="170">
        <v>1676769</v>
      </c>
      <c r="N155" s="180">
        <v>39628</v>
      </c>
      <c r="O155" s="167">
        <f t="shared" si="33"/>
        <v>1716397</v>
      </c>
    </row>
    <row r="156" spans="4:15" x14ac:dyDescent="0.25">
      <c r="D156" s="189"/>
      <c r="E156" s="203"/>
      <c r="F156" s="198"/>
      <c r="G156" s="171"/>
      <c r="H156" s="171"/>
      <c r="I156" s="174"/>
      <c r="J156" s="171"/>
      <c r="K156" s="174"/>
      <c r="L156" s="183"/>
      <c r="M156" s="171"/>
      <c r="N156" s="179"/>
      <c r="O156" s="168"/>
    </row>
    <row r="157" spans="4:15" x14ac:dyDescent="0.25">
      <c r="D157" s="189"/>
      <c r="E157" s="203"/>
      <c r="F157" s="198"/>
      <c r="G157" s="171"/>
      <c r="H157" s="171"/>
      <c r="I157" s="174"/>
      <c r="J157" s="171"/>
      <c r="K157" s="174"/>
      <c r="L157" s="183"/>
      <c r="M157" s="171"/>
      <c r="N157" s="179"/>
      <c r="O157" s="168"/>
    </row>
    <row r="158" spans="4:15" x14ac:dyDescent="0.25">
      <c r="D158" s="190"/>
      <c r="E158" s="204"/>
      <c r="F158" s="199"/>
      <c r="G158" s="172"/>
      <c r="H158" s="172"/>
      <c r="I158" s="175"/>
      <c r="J158" s="172"/>
      <c r="K158" s="175"/>
      <c r="L158" s="184"/>
      <c r="M158" s="172"/>
      <c r="N158" s="181"/>
      <c r="O158" s="169"/>
    </row>
    <row r="159" spans="4:15" ht="90" x14ac:dyDescent="0.25">
      <c r="D159" s="81" t="s">
        <v>136</v>
      </c>
      <c r="E159" s="52" t="s">
        <v>96</v>
      </c>
      <c r="F159" s="29"/>
      <c r="G159" s="30">
        <v>18278</v>
      </c>
      <c r="H159" s="29"/>
      <c r="I159" s="55">
        <f>G159+H159</f>
        <v>18278</v>
      </c>
      <c r="J159" s="30">
        <v>134550</v>
      </c>
      <c r="K159" s="37"/>
      <c r="L159" s="39">
        <f>J159+K159</f>
        <v>134550</v>
      </c>
      <c r="M159" s="30">
        <v>7532</v>
      </c>
      <c r="N159" s="35"/>
      <c r="O159" s="160">
        <f t="shared" si="33"/>
        <v>7532</v>
      </c>
    </row>
    <row r="160" spans="4:15" x14ac:dyDescent="0.25">
      <c r="D160" s="200" t="s">
        <v>123</v>
      </c>
      <c r="E160" s="202" t="s">
        <v>101</v>
      </c>
      <c r="F160" s="197">
        <v>418977.25</v>
      </c>
      <c r="G160" s="170">
        <v>226635.84</v>
      </c>
      <c r="H160" s="170">
        <v>169976.88</v>
      </c>
      <c r="I160" s="208">
        <f>G160+H160</f>
        <v>396612.72</v>
      </c>
      <c r="J160" s="170">
        <v>215869.61</v>
      </c>
      <c r="K160" s="24"/>
      <c r="L160" s="185">
        <f>J160+K161</f>
        <v>215869.61</v>
      </c>
      <c r="M160" s="170">
        <v>365816.81</v>
      </c>
      <c r="N160" s="180"/>
      <c r="O160" s="167">
        <f t="shared" si="33"/>
        <v>365816.81</v>
      </c>
    </row>
    <row r="161" spans="4:15" x14ac:dyDescent="0.25">
      <c r="D161" s="201"/>
      <c r="E161" s="203"/>
      <c r="F161" s="198"/>
      <c r="G161" s="171"/>
      <c r="H161" s="171"/>
      <c r="I161" s="208"/>
      <c r="J161" s="171"/>
      <c r="K161" s="25"/>
      <c r="L161" s="186"/>
      <c r="M161" s="171"/>
      <c r="N161" s="179"/>
      <c r="O161" s="168"/>
    </row>
    <row r="162" spans="4:15" ht="14.45" customHeight="1" x14ac:dyDescent="0.25">
      <c r="D162" s="201"/>
      <c r="E162" s="203"/>
      <c r="F162" s="198"/>
      <c r="G162" s="171"/>
      <c r="H162" s="171"/>
      <c r="I162" s="208"/>
      <c r="J162" s="171"/>
      <c r="K162" s="25"/>
      <c r="L162" s="186"/>
      <c r="M162" s="171"/>
      <c r="N162" s="179"/>
      <c r="O162" s="168"/>
    </row>
    <row r="163" spans="4:15" ht="20.25" customHeight="1" x14ac:dyDescent="0.25">
      <c r="D163" s="201"/>
      <c r="E163" s="204"/>
      <c r="F163" s="199"/>
      <c r="G163" s="172"/>
      <c r="H163" s="172"/>
      <c r="I163" s="208"/>
      <c r="J163" s="172"/>
      <c r="K163" s="26"/>
      <c r="L163" s="187"/>
      <c r="M163" s="172"/>
      <c r="N163" s="181"/>
      <c r="O163" s="169"/>
    </row>
    <row r="164" spans="4:15" ht="63.75" hidden="1" customHeight="1" x14ac:dyDescent="0.3">
      <c r="D164" s="85" t="s">
        <v>178</v>
      </c>
      <c r="E164" s="88" t="s">
        <v>179</v>
      </c>
      <c r="F164" s="77"/>
      <c r="G164" s="60">
        <v>615728</v>
      </c>
      <c r="H164" s="60"/>
      <c r="I164" s="105">
        <f>G164+H164</f>
        <v>615728</v>
      </c>
      <c r="J164" s="60"/>
      <c r="K164" s="32"/>
      <c r="L164" s="62">
        <f>J164+K164</f>
        <v>0</v>
      </c>
      <c r="M164" s="60"/>
      <c r="N164" s="61"/>
      <c r="O164" s="160">
        <f t="shared" si="33"/>
        <v>0</v>
      </c>
    </row>
    <row r="165" spans="4:15" x14ac:dyDescent="0.25">
      <c r="D165" s="100" t="s">
        <v>126</v>
      </c>
      <c r="E165" s="101" t="s">
        <v>36</v>
      </c>
      <c r="F165" s="96" t="e">
        <f>F166+#REF!</f>
        <v>#REF!</v>
      </c>
      <c r="G165" s="96">
        <f>G166+G173+G174</f>
        <v>38600716.5</v>
      </c>
      <c r="H165" s="96">
        <f t="shared" ref="H165:O165" si="38">H166+H173+H174</f>
        <v>561744</v>
      </c>
      <c r="I165" s="96">
        <f t="shared" si="38"/>
        <v>39162460.5</v>
      </c>
      <c r="J165" s="96">
        <f t="shared" si="38"/>
        <v>22006480</v>
      </c>
      <c r="K165" s="96">
        <f t="shared" si="38"/>
        <v>0</v>
      </c>
      <c r="L165" s="96">
        <f t="shared" si="38"/>
        <v>22006480</v>
      </c>
      <c r="M165" s="96">
        <f t="shared" si="38"/>
        <v>32943444</v>
      </c>
      <c r="N165" s="96">
        <f t="shared" si="38"/>
        <v>0</v>
      </c>
      <c r="O165" s="96">
        <f t="shared" si="38"/>
        <v>32943444</v>
      </c>
    </row>
    <row r="166" spans="4:15" ht="75" x14ac:dyDescent="0.25">
      <c r="D166" s="80" t="s">
        <v>127</v>
      </c>
      <c r="E166" s="59" t="s">
        <v>37</v>
      </c>
      <c r="F166" s="55">
        <f>F168+F169+F171+F172</f>
        <v>6329050</v>
      </c>
      <c r="G166" s="55">
        <f>G167+G168+G169+G171+G172+G170</f>
        <v>16805236.5</v>
      </c>
      <c r="H166" s="89">
        <f t="shared" ref="H166:M166" si="39">H167+H168+H169+H171+H172+H170</f>
        <v>0</v>
      </c>
      <c r="I166" s="109">
        <f t="shared" ref="I166:I176" si="40">G166+H166</f>
        <v>16805236.5</v>
      </c>
      <c r="J166" s="89">
        <f t="shared" si="39"/>
        <v>211000</v>
      </c>
      <c r="K166" s="89">
        <f t="shared" si="39"/>
        <v>0</v>
      </c>
      <c r="L166" s="103">
        <f t="shared" ref="L166:L177" si="41">J166+K166</f>
        <v>211000</v>
      </c>
      <c r="M166" s="89">
        <f t="shared" si="39"/>
        <v>11147964</v>
      </c>
      <c r="N166" s="20"/>
      <c r="O166" s="160">
        <f t="shared" ref="O166:O173" si="42">M166+N166</f>
        <v>11147964</v>
      </c>
    </row>
    <row r="167" spans="4:15" ht="105" x14ac:dyDescent="0.25">
      <c r="D167" s="80" t="s">
        <v>128</v>
      </c>
      <c r="E167" s="59" t="s">
        <v>156</v>
      </c>
      <c r="F167" s="55"/>
      <c r="G167" s="94">
        <v>2767184</v>
      </c>
      <c r="H167" s="94"/>
      <c r="I167" s="109">
        <f t="shared" si="40"/>
        <v>2767184</v>
      </c>
      <c r="J167" s="29"/>
      <c r="K167" s="45"/>
      <c r="L167" s="103">
        <f t="shared" si="41"/>
        <v>0</v>
      </c>
      <c r="M167" s="29">
        <v>2767184</v>
      </c>
      <c r="N167" s="36"/>
      <c r="O167" s="160">
        <f t="shared" si="42"/>
        <v>2767184</v>
      </c>
    </row>
    <row r="168" spans="4:15" ht="105" x14ac:dyDescent="0.25">
      <c r="D168" s="80" t="s">
        <v>128</v>
      </c>
      <c r="E168" s="59" t="s">
        <v>104</v>
      </c>
      <c r="F168" s="29">
        <v>1430000</v>
      </c>
      <c r="G168" s="29">
        <v>1844789</v>
      </c>
      <c r="H168" s="29"/>
      <c r="I168" s="109">
        <f t="shared" si="40"/>
        <v>1844789</v>
      </c>
      <c r="J168" s="19"/>
      <c r="K168" s="45"/>
      <c r="L168" s="103">
        <f t="shared" si="41"/>
        <v>0</v>
      </c>
      <c r="M168" s="29">
        <v>1844789</v>
      </c>
      <c r="N168" s="14"/>
      <c r="O168" s="160">
        <f t="shared" si="42"/>
        <v>1844789</v>
      </c>
    </row>
    <row r="169" spans="4:15" ht="105" x14ac:dyDescent="0.25">
      <c r="D169" s="80" t="s">
        <v>128</v>
      </c>
      <c r="E169" s="87" t="s">
        <v>103</v>
      </c>
      <c r="F169" s="29">
        <v>4762000</v>
      </c>
      <c r="G169" s="29">
        <v>6535991</v>
      </c>
      <c r="H169" s="29"/>
      <c r="I169" s="109">
        <f t="shared" si="40"/>
        <v>6535991</v>
      </c>
      <c r="J169" s="29">
        <v>211000</v>
      </c>
      <c r="K169" s="45"/>
      <c r="L169" s="103">
        <f t="shared" si="41"/>
        <v>211000</v>
      </c>
      <c r="M169" s="29">
        <v>6535991</v>
      </c>
      <c r="N169" s="14"/>
      <c r="O169" s="160">
        <f t="shared" si="42"/>
        <v>6535991</v>
      </c>
    </row>
    <row r="170" spans="4:15" ht="75" x14ac:dyDescent="0.25">
      <c r="D170" s="90" t="s">
        <v>128</v>
      </c>
      <c r="E170" s="91" t="s">
        <v>180</v>
      </c>
      <c r="F170" s="29"/>
      <c r="G170" s="29">
        <v>5496791.5</v>
      </c>
      <c r="H170" s="29"/>
      <c r="I170" s="109">
        <f t="shared" si="40"/>
        <v>5496791.5</v>
      </c>
      <c r="J170" s="19"/>
      <c r="K170" s="45"/>
      <c r="L170" s="103">
        <f t="shared" si="41"/>
        <v>0</v>
      </c>
      <c r="M170" s="19"/>
      <c r="N170" s="14"/>
      <c r="O170" s="160">
        <f t="shared" si="42"/>
        <v>0</v>
      </c>
    </row>
    <row r="171" spans="4:15" ht="59.25" customHeight="1" x14ac:dyDescent="0.25">
      <c r="D171" s="112" t="s">
        <v>127</v>
      </c>
      <c r="E171" s="111" t="s">
        <v>87</v>
      </c>
      <c r="F171" s="108">
        <v>113970</v>
      </c>
      <c r="G171" s="108">
        <v>138440</v>
      </c>
      <c r="H171" s="108"/>
      <c r="I171" s="109">
        <f t="shared" si="40"/>
        <v>138440</v>
      </c>
      <c r="J171" s="19"/>
      <c r="K171" s="20"/>
      <c r="L171" s="103">
        <f t="shared" si="41"/>
        <v>0</v>
      </c>
      <c r="M171" s="19"/>
      <c r="N171" s="14"/>
      <c r="O171" s="160">
        <f t="shared" si="42"/>
        <v>0</v>
      </c>
    </row>
    <row r="172" spans="4:15" ht="60" x14ac:dyDescent="0.25">
      <c r="D172" s="112" t="s">
        <v>127</v>
      </c>
      <c r="E172" s="111" t="s">
        <v>108</v>
      </c>
      <c r="F172" s="108">
        <v>23080</v>
      </c>
      <c r="G172" s="108">
        <v>22041</v>
      </c>
      <c r="H172" s="108"/>
      <c r="I172" s="109">
        <f t="shared" si="40"/>
        <v>22041</v>
      </c>
      <c r="J172" s="107"/>
      <c r="K172" s="109"/>
      <c r="L172" s="103">
        <f t="shared" si="41"/>
        <v>0</v>
      </c>
      <c r="M172" s="107"/>
      <c r="N172" s="14"/>
      <c r="O172" s="160">
        <f t="shared" si="42"/>
        <v>0</v>
      </c>
    </row>
    <row r="173" spans="4:15" ht="60" x14ac:dyDescent="0.25">
      <c r="D173" s="112" t="s">
        <v>195</v>
      </c>
      <c r="E173" s="111" t="s">
        <v>196</v>
      </c>
      <c r="F173" s="108"/>
      <c r="G173" s="108">
        <v>21795480</v>
      </c>
      <c r="H173" s="108"/>
      <c r="I173" s="109">
        <f t="shared" si="40"/>
        <v>21795480</v>
      </c>
      <c r="J173" s="108">
        <v>21795480</v>
      </c>
      <c r="K173" s="109"/>
      <c r="L173" s="103">
        <f t="shared" si="41"/>
        <v>21795480</v>
      </c>
      <c r="M173" s="108">
        <v>21795480</v>
      </c>
      <c r="N173" s="14"/>
      <c r="O173" s="160">
        <f t="shared" si="42"/>
        <v>21795480</v>
      </c>
    </row>
    <row r="174" spans="4:15" ht="56.25" customHeight="1" x14ac:dyDescent="0.25">
      <c r="D174" s="153" t="s">
        <v>217</v>
      </c>
      <c r="E174" s="154" t="s">
        <v>218</v>
      </c>
      <c r="F174" s="108"/>
      <c r="G174" s="108"/>
      <c r="H174" s="108">
        <v>561744</v>
      </c>
      <c r="I174" s="152">
        <f t="shared" si="40"/>
        <v>561744</v>
      </c>
      <c r="J174" s="108"/>
      <c r="K174" s="152"/>
      <c r="L174" s="151"/>
      <c r="M174" s="108"/>
      <c r="N174" s="14"/>
      <c r="O174" s="160"/>
    </row>
    <row r="175" spans="4:15" ht="64.5" customHeight="1" x14ac:dyDescent="0.25">
      <c r="D175" s="112" t="s">
        <v>200</v>
      </c>
      <c r="E175" s="111" t="s">
        <v>201</v>
      </c>
      <c r="F175" s="108"/>
      <c r="G175" s="108">
        <v>7287</v>
      </c>
      <c r="H175" s="108"/>
      <c r="I175" s="109">
        <f t="shared" si="40"/>
        <v>7287</v>
      </c>
      <c r="J175" s="108"/>
      <c r="K175" s="109"/>
      <c r="L175" s="104"/>
      <c r="M175" s="108"/>
      <c r="N175" s="14"/>
      <c r="O175" s="160"/>
    </row>
    <row r="176" spans="4:15" ht="64.5" customHeight="1" x14ac:dyDescent="0.25">
      <c r="D176" s="149" t="s">
        <v>215</v>
      </c>
      <c r="E176" s="147" t="s">
        <v>216</v>
      </c>
      <c r="F176" s="108"/>
      <c r="G176" s="108"/>
      <c r="H176" s="150">
        <v>-79639.08</v>
      </c>
      <c r="I176" s="150">
        <f t="shared" si="40"/>
        <v>-79639.08</v>
      </c>
      <c r="J176" s="108"/>
      <c r="K176" s="150"/>
      <c r="L176" s="148"/>
      <c r="M176" s="108"/>
      <c r="N176" s="14"/>
      <c r="O176" s="160"/>
    </row>
    <row r="177" spans="4:15" x14ac:dyDescent="0.25">
      <c r="D177" s="97"/>
      <c r="E177" s="98" t="s">
        <v>38</v>
      </c>
      <c r="F177" s="99" t="e">
        <f>SUM(F16+F91+#REF!)</f>
        <v>#REF!</v>
      </c>
      <c r="G177" s="99">
        <f>SUM(G16+G91+G175+G176)</f>
        <v>1044463180.22</v>
      </c>
      <c r="H177" s="99">
        <f>SUM(H16+H91+H175+H176)</f>
        <v>44808715.320000008</v>
      </c>
      <c r="I177" s="99">
        <f>SUM(I16+I91+I175+I176)</f>
        <v>1089271895.54</v>
      </c>
      <c r="J177" s="99">
        <f>SUM(J16+J91)</f>
        <v>702535898.38000011</v>
      </c>
      <c r="K177" s="99">
        <f>SUM(K16+K91)</f>
        <v>38169</v>
      </c>
      <c r="L177" s="125">
        <f t="shared" si="41"/>
        <v>702574067.38000011</v>
      </c>
      <c r="M177" s="99">
        <f>SUM(M16+M91)</f>
        <v>723401105.41000009</v>
      </c>
      <c r="N177" s="99">
        <f>SUM(N16+N91)</f>
        <v>39628</v>
      </c>
      <c r="O177" s="99">
        <f>SUM(O16+O91)</f>
        <v>723440733.41000009</v>
      </c>
    </row>
    <row r="179" spans="4:15" ht="15.75" x14ac:dyDescent="0.25">
      <c r="E179" s="17"/>
      <c r="G179" s="31"/>
      <c r="I179" s="11"/>
      <c r="J179" s="11"/>
      <c r="K179" s="11"/>
    </row>
    <row r="180" spans="4:15" x14ac:dyDescent="0.25">
      <c r="G180" s="9">
        <f>G177+G179</f>
        <v>1044463180.22</v>
      </c>
      <c r="I180" s="9"/>
      <c r="J180" s="9"/>
      <c r="K180" s="9"/>
    </row>
    <row r="181" spans="4:15" x14ac:dyDescent="0.25">
      <c r="I181" s="9"/>
      <c r="J181" s="9"/>
      <c r="K181" s="9"/>
      <c r="O181" s="10"/>
    </row>
    <row r="182" spans="4:15" x14ac:dyDescent="0.25">
      <c r="G182" s="31"/>
      <c r="H182" s="31"/>
      <c r="I182" s="31"/>
      <c r="J182" s="31"/>
      <c r="K182" s="31"/>
      <c r="L182" s="102"/>
      <c r="M182" s="102"/>
    </row>
    <row r="184" spans="4:15" x14ac:dyDescent="0.25">
      <c r="G184" s="9"/>
      <c r="H184" s="9"/>
      <c r="I184" s="9"/>
      <c r="J184" s="9"/>
      <c r="K184" s="9"/>
      <c r="L184" s="9"/>
      <c r="M184" s="9"/>
    </row>
  </sheetData>
  <mergeCells count="134">
    <mergeCell ref="O155:O158"/>
    <mergeCell ref="N155:N158"/>
    <mergeCell ref="K155:K158"/>
    <mergeCell ref="H155:H158"/>
    <mergeCell ref="N50:N51"/>
    <mergeCell ref="G68:G69"/>
    <mergeCell ref="H68:H69"/>
    <mergeCell ref="K68:K69"/>
    <mergeCell ref="N68:N69"/>
    <mergeCell ref="J50:J51"/>
    <mergeCell ref="M50:M51"/>
    <mergeCell ref="M138:M143"/>
    <mergeCell ref="N138:N143"/>
    <mergeCell ref="N144:N146"/>
    <mergeCell ref="O128:O132"/>
    <mergeCell ref="O133:O135"/>
    <mergeCell ref="O138:O143"/>
    <mergeCell ref="O144:O146"/>
    <mergeCell ref="O147:O149"/>
    <mergeCell ref="O150:O152"/>
    <mergeCell ref="E1:I1"/>
    <mergeCell ref="E8:I8"/>
    <mergeCell ref="E12:L12"/>
    <mergeCell ref="E50:E51"/>
    <mergeCell ref="I50:I51"/>
    <mergeCell ref="E10:M10"/>
    <mergeCell ref="E9:M9"/>
    <mergeCell ref="D68:D69"/>
    <mergeCell ref="E68:E69"/>
    <mergeCell ref="I68:I69"/>
    <mergeCell ref="F50:F51"/>
    <mergeCell ref="D50:D51"/>
    <mergeCell ref="D13:M13"/>
    <mergeCell ref="M68:M69"/>
    <mergeCell ref="E11:M11"/>
    <mergeCell ref="L50:L51"/>
    <mergeCell ref="F68:F69"/>
    <mergeCell ref="L68:L69"/>
    <mergeCell ref="J68:J69"/>
    <mergeCell ref="G50:G51"/>
    <mergeCell ref="H50:H51"/>
    <mergeCell ref="K50:K51"/>
    <mergeCell ref="D122:D126"/>
    <mergeCell ref="D138:D143"/>
    <mergeCell ref="E138:E143"/>
    <mergeCell ref="I138:I143"/>
    <mergeCell ref="F138:F143"/>
    <mergeCell ref="D128:D132"/>
    <mergeCell ref="D133:D137"/>
    <mergeCell ref="G138:G143"/>
    <mergeCell ref="G122:G126"/>
    <mergeCell ref="G128:G132"/>
    <mergeCell ref="E122:E126"/>
    <mergeCell ref="I122:I126"/>
    <mergeCell ref="E133:E137"/>
    <mergeCell ref="I133:I137"/>
    <mergeCell ref="H128:H132"/>
    <mergeCell ref="E128:E132"/>
    <mergeCell ref="I128:I132"/>
    <mergeCell ref="H133:H137"/>
    <mergeCell ref="G133:G137"/>
    <mergeCell ref="H138:H143"/>
    <mergeCell ref="F122:F126"/>
    <mergeCell ref="F128:F132"/>
    <mergeCell ref="F133:F137"/>
    <mergeCell ref="D155:D158"/>
    <mergeCell ref="D144:D146"/>
    <mergeCell ref="E144:E146"/>
    <mergeCell ref="F160:F163"/>
    <mergeCell ref="D160:D163"/>
    <mergeCell ref="E160:E163"/>
    <mergeCell ref="E155:E158"/>
    <mergeCell ref="I155:I158"/>
    <mergeCell ref="G144:G146"/>
    <mergeCell ref="H144:H146"/>
    <mergeCell ref="D147:D149"/>
    <mergeCell ref="D150:D152"/>
    <mergeCell ref="I144:I146"/>
    <mergeCell ref="F155:F158"/>
    <mergeCell ref="F144:F146"/>
    <mergeCell ref="G150:G152"/>
    <mergeCell ref="G147:G149"/>
    <mergeCell ref="E150:E152"/>
    <mergeCell ref="E147:E149"/>
    <mergeCell ref="I160:I163"/>
    <mergeCell ref="G160:G163"/>
    <mergeCell ref="H160:H163"/>
    <mergeCell ref="G155:G158"/>
    <mergeCell ref="N160:N163"/>
    <mergeCell ref="N122:N126"/>
    <mergeCell ref="N128:N132"/>
    <mergeCell ref="N133:N137"/>
    <mergeCell ref="J160:J163"/>
    <mergeCell ref="M150:M152"/>
    <mergeCell ref="J150:J152"/>
    <mergeCell ref="M147:M149"/>
    <mergeCell ref="J147:J149"/>
    <mergeCell ref="M160:M163"/>
    <mergeCell ref="L138:L143"/>
    <mergeCell ref="L144:L146"/>
    <mergeCell ref="L155:L158"/>
    <mergeCell ref="L160:L163"/>
    <mergeCell ref="L128:L132"/>
    <mergeCell ref="L133:L137"/>
    <mergeCell ref="L122:L126"/>
    <mergeCell ref="M122:M126"/>
    <mergeCell ref="M128:M132"/>
    <mergeCell ref="M133:M137"/>
    <mergeCell ref="J155:J158"/>
    <mergeCell ref="M155:M158"/>
    <mergeCell ref="O160:O163"/>
    <mergeCell ref="M144:M146"/>
    <mergeCell ref="H122:H126"/>
    <mergeCell ref="J138:J143"/>
    <mergeCell ref="J144:J146"/>
    <mergeCell ref="J122:J126"/>
    <mergeCell ref="J128:J132"/>
    <mergeCell ref="J133:J137"/>
    <mergeCell ref="H147:H149"/>
    <mergeCell ref="I147:I149"/>
    <mergeCell ref="H150:H152"/>
    <mergeCell ref="I150:I152"/>
    <mergeCell ref="K122:K125"/>
    <mergeCell ref="K128:K132"/>
    <mergeCell ref="K133:K135"/>
    <mergeCell ref="K138:K143"/>
    <mergeCell ref="K144:K146"/>
    <mergeCell ref="K147:K149"/>
    <mergeCell ref="L147:L149"/>
    <mergeCell ref="K150:K152"/>
    <mergeCell ref="L150:L152"/>
    <mergeCell ref="N150:N152"/>
    <mergeCell ref="N147:N149"/>
    <mergeCell ref="O122:O125"/>
  </mergeCells>
  <pageMargins left="0.70866141732283472" right="0.15748031496062992" top="0.15748031496062992" bottom="0.27559055118110237" header="0.31496062992125984" footer="0.19685039370078741"/>
  <pageSetup paperSize="9" scale="5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2021-12-09T08:56:21Z</cp:lastPrinted>
  <dcterms:created xsi:type="dcterms:W3CDTF">2014-07-07T05:57:34Z</dcterms:created>
  <dcterms:modified xsi:type="dcterms:W3CDTF">2021-12-09T08:56:24Z</dcterms:modified>
</cp:coreProperties>
</file>